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039FF612-C32C-4446-89A0-66D7D611F498}" xr6:coauthVersionLast="47" xr6:coauthVersionMax="47" xr10:uidLastSave="{00000000-0000-0000-0000-000000000000}"/>
  <bookViews>
    <workbookView xWindow="-120" yWindow="-120" windowWidth="29040" windowHeight="15720" tabRatio="917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9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Ashkhatavardz!$A$1:$M$25</definedName>
    <definedName name="_xlnm.Print_Area" localSheetId="4">'Deb. ev kreditor'!$A$1:$E$66</definedName>
    <definedName name="_xlnm.Print_Area" localSheetId="1">'Dramakan hosqer'!$A$1:$G$91</definedName>
    <definedName name="_xlnm.Print_Area" localSheetId="3">'Dramakani hamematakan'!$A$1:$F$85</definedName>
    <definedName name="_xlnm.Print_Area" localSheetId="0">'Ekamut-caxs'!$A$1:$E$74</definedName>
    <definedName name="_xlnm.Print_Area" localSheetId="2">'Ekamutneri hamematakan'!$A$1:$F$67</definedName>
    <definedName name="_xlnm.Print_Area" localSheetId="8">'himnakan sovorox. @st bajin'!$A$1:$AB$7</definedName>
    <definedName name="_xlnm.Print_Area" localSheetId="7">'Khmberi ev erekhaneri tiv'!$A$1:$F$38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19" l="1"/>
  <c r="I7" i="11" l="1"/>
  <c r="D36" i="9" l="1"/>
  <c r="D18" i="19"/>
  <c r="D17" i="19" s="1"/>
  <c r="D58" i="9"/>
  <c r="C21" i="9" l="1"/>
  <c r="C30" i="10" l="1"/>
  <c r="C7" i="10" l="1"/>
  <c r="C20" i="10"/>
  <c r="F23" i="29" l="1"/>
  <c r="E23" i="29"/>
  <c r="D23" i="29"/>
  <c r="C23" i="29"/>
  <c r="F20" i="29"/>
  <c r="E20" i="29"/>
  <c r="D20" i="29"/>
  <c r="C20" i="29"/>
  <c r="D7" i="29"/>
  <c r="C20" i="7" l="1"/>
  <c r="E20" i="7" s="1"/>
  <c r="D20" i="7" l="1"/>
  <c r="F60" i="7" l="1"/>
  <c r="D30" i="18"/>
  <c r="F22" i="7"/>
  <c r="F16" i="7"/>
  <c r="C16" i="7" s="1"/>
  <c r="D16" i="7" l="1"/>
  <c r="E16" i="7"/>
  <c r="A2" i="29"/>
  <c r="D37" i="29"/>
  <c r="D35" i="29"/>
  <c r="F7" i="29"/>
  <c r="E7" i="29"/>
  <c r="C7" i="29" l="1"/>
  <c r="F27" i="29"/>
  <c r="E27" i="29"/>
  <c r="D27" i="29"/>
  <c r="C27" i="29"/>
  <c r="F17" i="29"/>
  <c r="E17" i="29"/>
  <c r="D17" i="29"/>
  <c r="C17" i="29"/>
  <c r="F12" i="29"/>
  <c r="F30" i="29" s="1"/>
  <c r="E12" i="29"/>
  <c r="E30" i="29" s="1"/>
  <c r="D12" i="29"/>
  <c r="D30" i="29" s="1"/>
  <c r="C12" i="29"/>
  <c r="D32" i="29" l="1"/>
  <c r="C30" i="29"/>
  <c r="K6" i="11"/>
  <c r="B17" i="9" l="1"/>
  <c r="B18" i="9"/>
  <c r="B19" i="9"/>
  <c r="A15" i="7"/>
  <c r="D12" i="19"/>
  <c r="O7" i="28" l="1"/>
  <c r="M7" i="28"/>
  <c r="Y7" i="28"/>
  <c r="W7" i="28"/>
  <c r="U7" i="28"/>
  <c r="S7" i="28"/>
  <c r="Q7" i="28"/>
  <c r="J7" i="28"/>
  <c r="K7" i="28" s="1"/>
  <c r="D31" i="19"/>
  <c r="D23" i="9"/>
  <c r="E23" i="9" s="1"/>
  <c r="L9" i="26"/>
  <c r="N9" i="26" s="1"/>
  <c r="L10" i="26"/>
  <c r="N10" i="26" s="1"/>
  <c r="L11" i="26"/>
  <c r="N11" i="26" s="1"/>
  <c r="L12" i="26"/>
  <c r="N12" i="26" s="1"/>
  <c r="L13" i="26"/>
  <c r="N13" i="26" s="1"/>
  <c r="L14" i="26"/>
  <c r="N14" i="26" s="1"/>
  <c r="L15" i="26"/>
  <c r="N15" i="26" s="1"/>
  <c r="L16" i="26"/>
  <c r="N16" i="26" s="1"/>
  <c r="L17" i="26"/>
  <c r="N17" i="26" s="1"/>
  <c r="L18" i="26"/>
  <c r="N18" i="26" s="1"/>
  <c r="L8" i="26"/>
  <c r="N8" i="26" s="1"/>
  <c r="I8" i="26"/>
  <c r="J8" i="26" s="1"/>
  <c r="I9" i="26"/>
  <c r="J9" i="26" s="1"/>
  <c r="I10" i="26"/>
  <c r="J10" i="26" s="1"/>
  <c r="I11" i="26"/>
  <c r="J11" i="26" s="1"/>
  <c r="I12" i="26"/>
  <c r="J12" i="26" s="1"/>
  <c r="I13" i="26"/>
  <c r="J13" i="26" s="1"/>
  <c r="I14" i="26"/>
  <c r="J14" i="26" s="1"/>
  <c r="I15" i="26"/>
  <c r="J15" i="26" s="1"/>
  <c r="I16" i="26"/>
  <c r="J16" i="26" s="1"/>
  <c r="I17" i="26"/>
  <c r="J17" i="26" s="1"/>
  <c r="I18" i="26"/>
  <c r="J18" i="26" s="1"/>
  <c r="J7" i="26"/>
  <c r="E9" i="26"/>
  <c r="E10" i="26"/>
  <c r="F10" i="26" s="1"/>
  <c r="E11" i="26"/>
  <c r="F11" i="26" s="1"/>
  <c r="E12" i="26"/>
  <c r="F12" i="26" s="1"/>
  <c r="E13" i="26"/>
  <c r="E14" i="26"/>
  <c r="F14" i="26" s="1"/>
  <c r="E15" i="26"/>
  <c r="F15" i="26" s="1"/>
  <c r="E16" i="26"/>
  <c r="F16" i="26" s="1"/>
  <c r="E17" i="26"/>
  <c r="F17" i="26" s="1"/>
  <c r="E18" i="26"/>
  <c r="F18" i="26" s="1"/>
  <c r="E8" i="26"/>
  <c r="F8" i="26" s="1"/>
  <c r="F7" i="26"/>
  <c r="F9" i="26"/>
  <c r="F13" i="26"/>
  <c r="D8" i="9"/>
  <c r="E8" i="9" s="1"/>
  <c r="D30" i="19"/>
  <c r="D24" i="9" s="1"/>
  <c r="E24" i="9" s="1"/>
  <c r="E7" i="11"/>
  <c r="D78" i="10"/>
  <c r="E78" i="10" s="1"/>
  <c r="B78" i="10"/>
  <c r="A78" i="10"/>
  <c r="D77" i="10"/>
  <c r="E77" i="10" s="1"/>
  <c r="B77" i="10"/>
  <c r="A77" i="10"/>
  <c r="D76" i="10"/>
  <c r="E76" i="10" s="1"/>
  <c r="B76" i="10"/>
  <c r="A76" i="10"/>
  <c r="D75" i="10"/>
  <c r="E75" i="10" s="1"/>
  <c r="B75" i="10"/>
  <c r="A75" i="10"/>
  <c r="C70" i="10"/>
  <c r="C62" i="10"/>
  <c r="D73" i="10"/>
  <c r="E73" i="10" s="1"/>
  <c r="B73" i="10"/>
  <c r="D72" i="10"/>
  <c r="E72" i="10" s="1"/>
  <c r="B72" i="10"/>
  <c r="D71" i="10"/>
  <c r="B71" i="10"/>
  <c r="B70" i="10"/>
  <c r="A70" i="10"/>
  <c r="D69" i="10"/>
  <c r="E69" i="10" s="1"/>
  <c r="B69" i="10"/>
  <c r="D68" i="10"/>
  <c r="E68" i="10" s="1"/>
  <c r="B68" i="10"/>
  <c r="D67" i="10"/>
  <c r="E67" i="10" s="1"/>
  <c r="B67" i="10"/>
  <c r="D66" i="10"/>
  <c r="E66" i="10" s="1"/>
  <c r="B66" i="10"/>
  <c r="D65" i="10"/>
  <c r="E65" i="10" s="1"/>
  <c r="B65" i="10"/>
  <c r="D64" i="10"/>
  <c r="E64" i="10" s="1"/>
  <c r="B64" i="10"/>
  <c r="D63" i="10"/>
  <c r="E63" i="10" s="1"/>
  <c r="B63" i="10"/>
  <c r="B62" i="10"/>
  <c r="A62" i="10"/>
  <c r="B59" i="10"/>
  <c r="B60" i="10"/>
  <c r="D60" i="10"/>
  <c r="E60" i="10" s="1"/>
  <c r="B58" i="10"/>
  <c r="D57" i="10"/>
  <c r="E57" i="10" s="1"/>
  <c r="B57" i="10"/>
  <c r="B56" i="10"/>
  <c r="D55" i="10"/>
  <c r="E55" i="10" s="1"/>
  <c r="B24" i="10"/>
  <c r="B23" i="10"/>
  <c r="A21" i="10"/>
  <c r="B16" i="10"/>
  <c r="D14" i="10"/>
  <c r="E14" i="10" s="1"/>
  <c r="B14" i="10"/>
  <c r="A8" i="10"/>
  <c r="C61" i="7"/>
  <c r="D61" i="7"/>
  <c r="E61" i="7"/>
  <c r="C67" i="7"/>
  <c r="D67" i="7"/>
  <c r="E67" i="7"/>
  <c r="C79" i="7"/>
  <c r="D79" i="7"/>
  <c r="E79" i="7"/>
  <c r="F79" i="7"/>
  <c r="C75" i="7"/>
  <c r="D75" i="7"/>
  <c r="E75" i="7"/>
  <c r="F75" i="7"/>
  <c r="F67" i="7"/>
  <c r="F59" i="7"/>
  <c r="D54" i="10" s="1"/>
  <c r="E54" i="10" s="1"/>
  <c r="B59" i="7"/>
  <c r="B54" i="10" s="1"/>
  <c r="F56" i="7"/>
  <c r="D51" i="10" s="1"/>
  <c r="E51" i="10" s="1"/>
  <c r="F55" i="7"/>
  <c r="D50" i="10" s="1"/>
  <c r="E50" i="10" s="1"/>
  <c r="F54" i="7"/>
  <c r="D49" i="10" s="1"/>
  <c r="E49" i="10" s="1"/>
  <c r="F48" i="7"/>
  <c r="D43" i="10" s="1"/>
  <c r="E43" i="10" s="1"/>
  <c r="F45" i="7"/>
  <c r="F44" i="7"/>
  <c r="F43" i="7"/>
  <c r="F34" i="7"/>
  <c r="D29" i="10" s="1"/>
  <c r="E29" i="10" s="1"/>
  <c r="A76" i="7"/>
  <c r="A77" i="7" s="1"/>
  <c r="A78" i="7" s="1"/>
  <c r="A73" i="10" s="1"/>
  <c r="A68" i="7"/>
  <c r="A69" i="7" s="1"/>
  <c r="A71" i="7" s="1"/>
  <c r="A72" i="7" s="1"/>
  <c r="A73" i="7" s="1"/>
  <c r="A74" i="7" s="1"/>
  <c r="A69" i="10" s="1"/>
  <c r="F63" i="7"/>
  <c r="F61" i="7" s="1"/>
  <c r="A30" i="7"/>
  <c r="A31" i="7" s="1"/>
  <c r="A32" i="7" s="1"/>
  <c r="A33" i="7" s="1"/>
  <c r="A34" i="7" s="1"/>
  <c r="A27" i="7"/>
  <c r="A16" i="7"/>
  <c r="A17" i="7" s="1"/>
  <c r="F19" i="7"/>
  <c r="F18" i="7"/>
  <c r="B15" i="7"/>
  <c r="B9" i="10" s="1"/>
  <c r="C6" i="9"/>
  <c r="D60" i="9"/>
  <c r="E60" i="9" s="1"/>
  <c r="B60" i="9"/>
  <c r="D59" i="9"/>
  <c r="E59" i="9" s="1"/>
  <c r="B59" i="9"/>
  <c r="E58" i="9"/>
  <c r="B58" i="9"/>
  <c r="D57" i="9"/>
  <c r="B57" i="9"/>
  <c r="D56" i="9"/>
  <c r="E56" i="9" s="1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D49" i="9"/>
  <c r="E49" i="9" s="1"/>
  <c r="B49" i="9"/>
  <c r="D48" i="9"/>
  <c r="E48" i="9" s="1"/>
  <c r="B48" i="9"/>
  <c r="D47" i="9"/>
  <c r="E47" i="9" s="1"/>
  <c r="B47" i="9"/>
  <c r="D46" i="9"/>
  <c r="E46" i="9" s="1"/>
  <c r="B46" i="9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D40" i="9"/>
  <c r="E40" i="9" s="1"/>
  <c r="B40" i="9"/>
  <c r="D39" i="9"/>
  <c r="E39" i="9" s="1"/>
  <c r="B39" i="9"/>
  <c r="D38" i="9"/>
  <c r="E38" i="9" s="1"/>
  <c r="B38" i="9"/>
  <c r="D37" i="9"/>
  <c r="E37" i="9" s="1"/>
  <c r="B37" i="9"/>
  <c r="E36" i="9"/>
  <c r="B36" i="9"/>
  <c r="D35" i="9"/>
  <c r="E35" i="9" s="1"/>
  <c r="B35" i="9"/>
  <c r="D34" i="9"/>
  <c r="E34" i="9" s="1"/>
  <c r="B34" i="9"/>
  <c r="D33" i="9"/>
  <c r="E33" i="9" s="1"/>
  <c r="B33" i="9"/>
  <c r="D32" i="9"/>
  <c r="E32" i="9" s="1"/>
  <c r="B32" i="9"/>
  <c r="B31" i="9"/>
  <c r="D30" i="9"/>
  <c r="E30" i="9" s="1"/>
  <c r="B30" i="9"/>
  <c r="D29" i="9"/>
  <c r="E29" i="9" s="1"/>
  <c r="B29" i="9"/>
  <c r="B28" i="9"/>
  <c r="B27" i="9"/>
  <c r="B26" i="9"/>
  <c r="B25" i="9"/>
  <c r="B24" i="9"/>
  <c r="B23" i="9"/>
  <c r="A22" i="9"/>
  <c r="B22" i="9"/>
  <c r="D9" i="9"/>
  <c r="E9" i="9" s="1"/>
  <c r="D11" i="9"/>
  <c r="E11" i="9" s="1"/>
  <c r="D12" i="9"/>
  <c r="E12" i="9" s="1"/>
  <c r="D14" i="9"/>
  <c r="E14" i="9" s="1"/>
  <c r="D16" i="9"/>
  <c r="E16" i="9" s="1"/>
  <c r="D19" i="9"/>
  <c r="E19" i="9" s="1"/>
  <c r="D20" i="9"/>
  <c r="D7" i="9"/>
  <c r="A8" i="9"/>
  <c r="A7" i="9"/>
  <c r="B8" i="9"/>
  <c r="B9" i="9"/>
  <c r="B10" i="9"/>
  <c r="B11" i="9"/>
  <c r="B12" i="9"/>
  <c r="B13" i="9"/>
  <c r="B14" i="9"/>
  <c r="B15" i="9"/>
  <c r="B16" i="9"/>
  <c r="B7" i="9"/>
  <c r="A32" i="19"/>
  <c r="A33" i="19" s="1"/>
  <c r="A34" i="19" s="1"/>
  <c r="A35" i="19" s="1"/>
  <c r="A36" i="19" s="1"/>
  <c r="A31" i="9" s="1"/>
  <c r="A29" i="19"/>
  <c r="A30" i="19" s="1"/>
  <c r="A13" i="19"/>
  <c r="A9" i="9" s="1"/>
  <c r="D37" i="19"/>
  <c r="D31" i="9" s="1"/>
  <c r="E31" i="9" s="1"/>
  <c r="A2" i="26"/>
  <c r="M26" i="26"/>
  <c r="J26" i="26"/>
  <c r="F26" i="26"/>
  <c r="K19" i="26"/>
  <c r="H19" i="26"/>
  <c r="G19" i="26"/>
  <c r="D19" i="26"/>
  <c r="C19" i="26"/>
  <c r="M16" i="26"/>
  <c r="M11" i="26"/>
  <c r="M9" i="26"/>
  <c r="M8" i="26"/>
  <c r="M7" i="26"/>
  <c r="D38" i="10" l="1"/>
  <c r="E38" i="10" s="1"/>
  <c r="C43" i="7"/>
  <c r="D39" i="10"/>
  <c r="E39" i="10" s="1"/>
  <c r="C44" i="7"/>
  <c r="M13" i="26"/>
  <c r="D40" i="10"/>
  <c r="E40" i="10" s="1"/>
  <c r="C45" i="7"/>
  <c r="E57" i="9"/>
  <c r="E7" i="9"/>
  <c r="D12" i="10"/>
  <c r="E12" i="10" s="1"/>
  <c r="C18" i="7"/>
  <c r="D13" i="10"/>
  <c r="E13" i="10" s="1"/>
  <c r="C19" i="7"/>
  <c r="M15" i="26"/>
  <c r="O15" i="26" s="1"/>
  <c r="M14" i="26"/>
  <c r="O14" i="26" s="1"/>
  <c r="M12" i="26"/>
  <c r="O12" i="26" s="1"/>
  <c r="M10" i="26"/>
  <c r="O10" i="26" s="1"/>
  <c r="A18" i="7"/>
  <c r="A19" i="7" s="1"/>
  <c r="L19" i="26"/>
  <c r="D15" i="9"/>
  <c r="E15" i="9" s="1"/>
  <c r="D13" i="9"/>
  <c r="E13" i="9" s="1"/>
  <c r="D25" i="9"/>
  <c r="E25" i="9" s="1"/>
  <c r="F29" i="7"/>
  <c r="C29" i="7" s="1"/>
  <c r="A71" i="10"/>
  <c r="A22" i="10"/>
  <c r="A28" i="7"/>
  <c r="A29" i="7" s="1"/>
  <c r="A65" i="10"/>
  <c r="A72" i="10"/>
  <c r="A63" i="10"/>
  <c r="A67" i="10"/>
  <c r="A64" i="10"/>
  <c r="A66" i="10"/>
  <c r="A68" i="10"/>
  <c r="A14" i="19"/>
  <c r="AA7" i="28"/>
  <c r="AB7" i="28" s="1"/>
  <c r="Z7" i="28"/>
  <c r="O11" i="26"/>
  <c r="D70" i="10"/>
  <c r="D62" i="10"/>
  <c r="E62" i="10" s="1"/>
  <c r="E71" i="10"/>
  <c r="A25" i="10"/>
  <c r="A27" i="10"/>
  <c r="A29" i="10"/>
  <c r="D58" i="10"/>
  <c r="A10" i="10"/>
  <c r="A9" i="10"/>
  <c r="A11" i="10"/>
  <c r="A26" i="10"/>
  <c r="A28" i="10"/>
  <c r="A39" i="7"/>
  <c r="A31" i="19"/>
  <c r="A25" i="9" s="1"/>
  <c r="A23" i="9"/>
  <c r="A27" i="9"/>
  <c r="A29" i="9"/>
  <c r="A26" i="9"/>
  <c r="A28" i="9"/>
  <c r="A30" i="9"/>
  <c r="A41" i="19"/>
  <c r="O7" i="26"/>
  <c r="O13" i="26"/>
  <c r="M28" i="26"/>
  <c r="O9" i="26"/>
  <c r="O16" i="26"/>
  <c r="O8" i="26"/>
  <c r="F19" i="26"/>
  <c r="F20" i="26" s="1"/>
  <c r="J19" i="26"/>
  <c r="J20" i="26" s="1"/>
  <c r="M17" i="26"/>
  <c r="M18" i="26"/>
  <c r="O18" i="26" s="1"/>
  <c r="E19" i="26"/>
  <c r="I19" i="26"/>
  <c r="D45" i="7" l="1"/>
  <c r="E45" i="7"/>
  <c r="D44" i="7"/>
  <c r="E44" i="7"/>
  <c r="E43" i="7"/>
  <c r="D43" i="7"/>
  <c r="E29" i="7"/>
  <c r="D29" i="7"/>
  <c r="E19" i="7"/>
  <c r="D19" i="7"/>
  <c r="D18" i="7"/>
  <c r="E18" i="7"/>
  <c r="A12" i="10"/>
  <c r="A20" i="7"/>
  <c r="F27" i="26"/>
  <c r="D32" i="19"/>
  <c r="D26" i="9" s="1"/>
  <c r="E26" i="9" s="1"/>
  <c r="A10" i="9"/>
  <c r="A15" i="19"/>
  <c r="J27" i="26"/>
  <c r="D33" i="19"/>
  <c r="D27" i="9" s="1"/>
  <c r="E27" i="9" s="1"/>
  <c r="E58" i="10"/>
  <c r="D56" i="10"/>
  <c r="E56" i="10" s="1"/>
  <c r="A37" i="7"/>
  <c r="A34" i="10"/>
  <c r="A32" i="9"/>
  <c r="A35" i="9"/>
  <c r="D51" i="19"/>
  <c r="D45" i="9" s="1"/>
  <c r="E45" i="9" s="1"/>
  <c r="D14" i="19"/>
  <c r="M19" i="26"/>
  <c r="M20" i="26" s="1"/>
  <c r="O17" i="26"/>
  <c r="O19" i="26" s="1"/>
  <c r="O20" i="26" s="1"/>
  <c r="N19" i="26"/>
  <c r="N20" i="26" s="1"/>
  <c r="D21" i="19" s="1"/>
  <c r="D17" i="9" s="1"/>
  <c r="E17" i="9" s="1"/>
  <c r="A14" i="10" l="1"/>
  <c r="D25" i="19"/>
  <c r="M27" i="26"/>
  <c r="F32" i="7"/>
  <c r="C32" i="7" s="1"/>
  <c r="O27" i="26"/>
  <c r="D34" i="19"/>
  <c r="D28" i="9" s="1"/>
  <c r="E28" i="9" s="1"/>
  <c r="D10" i="9"/>
  <c r="D6" i="9" s="1"/>
  <c r="A36" i="10"/>
  <c r="A35" i="10"/>
  <c r="A24" i="10"/>
  <c r="A38" i="7"/>
  <c r="A40" i="19"/>
  <c r="A34" i="9" s="1"/>
  <c r="A33" i="9"/>
  <c r="A36" i="9"/>
  <c r="D32" i="7" l="1"/>
  <c r="E32" i="7"/>
  <c r="E10" i="9"/>
  <c r="A22" i="7"/>
  <c r="A37" i="9"/>
  <c r="A23" i="7" l="1"/>
  <c r="A16" i="10"/>
  <c r="A45" i="19"/>
  <c r="A38" i="9"/>
  <c r="F58" i="7"/>
  <c r="D53" i="10" s="1"/>
  <c r="E53" i="10" s="1"/>
  <c r="F57" i="7"/>
  <c r="D52" i="10" s="1"/>
  <c r="E52" i="10" s="1"/>
  <c r="D48" i="10"/>
  <c r="E48" i="10" s="1"/>
  <c r="F52" i="7"/>
  <c r="F51" i="7"/>
  <c r="F50" i="7"/>
  <c r="D45" i="10" s="1"/>
  <c r="E45" i="10" s="1"/>
  <c r="D46" i="10" l="1"/>
  <c r="E46" i="10" s="1"/>
  <c r="C51" i="7"/>
  <c r="D47" i="10"/>
  <c r="E47" i="10" s="1"/>
  <c r="C52" i="7"/>
  <c r="A39" i="9"/>
  <c r="F49" i="7"/>
  <c r="D44" i="10" s="1"/>
  <c r="F47" i="7"/>
  <c r="D42" i="10" s="1"/>
  <c r="E42" i="10" s="1"/>
  <c r="F46" i="7"/>
  <c r="F42" i="7"/>
  <c r="F41" i="7"/>
  <c r="F40" i="7"/>
  <c r="F39" i="7"/>
  <c r="F38" i="7"/>
  <c r="F37" i="7"/>
  <c r="F36" i="7"/>
  <c r="C36" i="7" s="1"/>
  <c r="F33" i="7"/>
  <c r="D27" i="10"/>
  <c r="E27" i="10" s="1"/>
  <c r="F31" i="7"/>
  <c r="F30" i="7"/>
  <c r="D24" i="10"/>
  <c r="E24" i="10" s="1"/>
  <c r="F28" i="7"/>
  <c r="F27" i="7"/>
  <c r="F21" i="7"/>
  <c r="F17" i="7"/>
  <c r="D32" i="10" l="1"/>
  <c r="E32" i="10" s="1"/>
  <c r="C37" i="7"/>
  <c r="D28" i="10"/>
  <c r="E28" i="10" s="1"/>
  <c r="C33" i="7"/>
  <c r="D34" i="10"/>
  <c r="E34" i="10" s="1"/>
  <c r="C39" i="7"/>
  <c r="D36" i="10"/>
  <c r="E36" i="10" s="1"/>
  <c r="C41" i="7"/>
  <c r="E51" i="7"/>
  <c r="D51" i="7"/>
  <c r="E36" i="7"/>
  <c r="D36" i="7"/>
  <c r="D33" i="10"/>
  <c r="E33" i="10" s="1"/>
  <c r="C38" i="7"/>
  <c r="D26" i="10"/>
  <c r="E26" i="10" s="1"/>
  <c r="E31" i="7"/>
  <c r="C31" i="7"/>
  <c r="D31" i="7"/>
  <c r="D23" i="10"/>
  <c r="E23" i="10" s="1"/>
  <c r="C28" i="7"/>
  <c r="E30" i="7"/>
  <c r="C30" i="7"/>
  <c r="D30" i="7"/>
  <c r="E22" i="10"/>
  <c r="C27" i="7"/>
  <c r="D11" i="10"/>
  <c r="E11" i="10" s="1"/>
  <c r="C17" i="7"/>
  <c r="E44" i="10"/>
  <c r="E52" i="7"/>
  <c r="D52" i="7"/>
  <c r="D15" i="10"/>
  <c r="E15" i="10" s="1"/>
  <c r="C21" i="7"/>
  <c r="D41" i="10"/>
  <c r="E41" i="10" s="1"/>
  <c r="D37" i="10"/>
  <c r="E37" i="10" s="1"/>
  <c r="C42" i="7"/>
  <c r="D35" i="10"/>
  <c r="E35" i="10" s="1"/>
  <c r="C40" i="7"/>
  <c r="D25" i="10"/>
  <c r="E25" i="10" s="1"/>
  <c r="F35" i="7"/>
  <c r="D30" i="10" s="1"/>
  <c r="E30" i="10" s="1"/>
  <c r="D31" i="10"/>
  <c r="E31" i="10" s="1"/>
  <c r="A47" i="19"/>
  <c r="A40" i="9"/>
  <c r="D10" i="10"/>
  <c r="E10" i="10" s="1"/>
  <c r="F15" i="7"/>
  <c r="F14" i="7"/>
  <c r="D8" i="10" s="1"/>
  <c r="E8" i="10" s="1"/>
  <c r="E38" i="7" l="1"/>
  <c r="D38" i="7"/>
  <c r="E39" i="7"/>
  <c r="D39" i="7"/>
  <c r="D33" i="7"/>
  <c r="E33" i="7"/>
  <c r="D41" i="7"/>
  <c r="E41" i="7"/>
  <c r="C35" i="7"/>
  <c r="E37" i="7"/>
  <c r="E35" i="7" s="1"/>
  <c r="D37" i="7"/>
  <c r="D35" i="7" s="1"/>
  <c r="D28" i="7"/>
  <c r="E28" i="7"/>
  <c r="D27" i="7"/>
  <c r="E27" i="7"/>
  <c r="D9" i="10"/>
  <c r="E9" i="10" s="1"/>
  <c r="C15" i="7"/>
  <c r="C13" i="7" s="1"/>
  <c r="E17" i="7"/>
  <c r="D17" i="7"/>
  <c r="E21" i="7"/>
  <c r="D21" i="7"/>
  <c r="D42" i="7"/>
  <c r="E42" i="7"/>
  <c r="D40" i="7"/>
  <c r="E40" i="7"/>
  <c r="A41" i="9"/>
  <c r="D15" i="7" l="1"/>
  <c r="D13" i="7" s="1"/>
  <c r="E15" i="7"/>
  <c r="E13" i="7" s="1"/>
  <c r="A49" i="19"/>
  <c r="A42" i="9"/>
  <c r="A50" i="19" l="1"/>
  <c r="A43" i="9"/>
  <c r="A44" i="9" l="1"/>
  <c r="G1" i="7"/>
  <c r="A52" i="19" l="1"/>
  <c r="A45" i="9"/>
  <c r="A2" i="9"/>
  <c r="B23" i="7"/>
  <c r="B21" i="7"/>
  <c r="B15" i="10" s="1"/>
  <c r="B18" i="7"/>
  <c r="B12" i="10" s="1"/>
  <c r="B19" i="7"/>
  <c r="B13" i="10" s="1"/>
  <c r="B17" i="7"/>
  <c r="B11" i="10" s="1"/>
  <c r="B16" i="7"/>
  <c r="B10" i="10" s="1"/>
  <c r="B14" i="7"/>
  <c r="B8" i="10" s="1"/>
  <c r="B40" i="7"/>
  <c r="B35" i="10" s="1"/>
  <c r="B41" i="7"/>
  <c r="B36" i="10" s="1"/>
  <c r="B42" i="7"/>
  <c r="B37" i="10" s="1"/>
  <c r="B43" i="7"/>
  <c r="B38" i="10" s="1"/>
  <c r="B44" i="7"/>
  <c r="B39" i="10" s="1"/>
  <c r="B45" i="7"/>
  <c r="B40" i="10" s="1"/>
  <c r="B46" i="7"/>
  <c r="B41" i="10" s="1"/>
  <c r="B47" i="7"/>
  <c r="B42" i="10" s="1"/>
  <c r="B48" i="7"/>
  <c r="B43" i="10" s="1"/>
  <c r="B49" i="7"/>
  <c r="B44" i="10" s="1"/>
  <c r="B50" i="7"/>
  <c r="B45" i="10" s="1"/>
  <c r="B51" i="7"/>
  <c r="B46" i="10" s="1"/>
  <c r="B52" i="7"/>
  <c r="B47" i="10" s="1"/>
  <c r="B53" i="7"/>
  <c r="B48" i="10" s="1"/>
  <c r="B54" i="7"/>
  <c r="B49" i="10" s="1"/>
  <c r="B55" i="7"/>
  <c r="B50" i="10" s="1"/>
  <c r="B56" i="7"/>
  <c r="B51" i="10" s="1"/>
  <c r="B57" i="7"/>
  <c r="B52" i="10" s="1"/>
  <c r="B58" i="7"/>
  <c r="B53" i="10" s="1"/>
  <c r="B39" i="7"/>
  <c r="B34" i="10" s="1"/>
  <c r="B37" i="7"/>
  <c r="B32" i="10" s="1"/>
  <c r="B38" i="7"/>
  <c r="B33" i="10" s="1"/>
  <c r="B36" i="7"/>
  <c r="B31" i="10" s="1"/>
  <c r="B31" i="7"/>
  <c r="B26" i="10" s="1"/>
  <c r="B32" i="7"/>
  <c r="B27" i="10" s="1"/>
  <c r="B33" i="7"/>
  <c r="B28" i="10" s="1"/>
  <c r="B34" i="7"/>
  <c r="B29" i="10" s="1"/>
  <c r="B35" i="7"/>
  <c r="B30" i="10" s="1"/>
  <c r="B30" i="7"/>
  <c r="B25" i="10" s="1"/>
  <c r="B27" i="7"/>
  <c r="B22" i="10" s="1"/>
  <c r="B26" i="7"/>
  <c r="B21" i="10" s="1"/>
  <c r="E5" i="7"/>
  <c r="E4" i="7"/>
  <c r="A43" i="7" l="1"/>
  <c r="A37" i="10"/>
  <c r="A46" i="9"/>
  <c r="A38" i="10" l="1"/>
  <c r="A54" i="19"/>
  <c r="A47" i="9"/>
  <c r="A45" i="7" l="1"/>
  <c r="A39" i="10"/>
  <c r="A16" i="19"/>
  <c r="A11" i="9"/>
  <c r="A55" i="19"/>
  <c r="A48" i="9"/>
  <c r="G20" i="9"/>
  <c r="G21" i="11"/>
  <c r="G19" i="11"/>
  <c r="D65" i="18"/>
  <c r="D63" i="18"/>
  <c r="D83" i="10"/>
  <c r="D81" i="10"/>
  <c r="D65" i="9"/>
  <c r="D63" i="9"/>
  <c r="E88" i="7"/>
  <c r="E86" i="7"/>
  <c r="M7" i="11"/>
  <c r="A40" i="10" l="1"/>
  <c r="A56" i="19"/>
  <c r="A49" i="9"/>
  <c r="A41" i="10" l="1"/>
  <c r="A18" i="19"/>
  <c r="A57" i="19"/>
  <c r="A50" i="9"/>
  <c r="C66" i="7"/>
  <c r="E66" i="7"/>
  <c r="D66" i="7"/>
  <c r="M8" i="11"/>
  <c r="A2" i="11"/>
  <c r="D53" i="18"/>
  <c r="D58" i="18" s="1"/>
  <c r="D8" i="18"/>
  <c r="A2" i="18"/>
  <c r="C74" i="10"/>
  <c r="F5" i="10"/>
  <c r="A2" i="10"/>
  <c r="E20" i="9"/>
  <c r="F23" i="7"/>
  <c r="A7" i="7"/>
  <c r="M9" i="11" l="1"/>
  <c r="D28" i="19" s="1"/>
  <c r="C64" i="7"/>
  <c r="D64" i="7"/>
  <c r="E64" i="7"/>
  <c r="F64" i="7"/>
  <c r="D59" i="10" s="1"/>
  <c r="E59" i="10" s="1"/>
  <c r="F58" i="18"/>
  <c r="A22" i="19"/>
  <c r="D16" i="10"/>
  <c r="E16" i="10" s="1"/>
  <c r="D18" i="10"/>
  <c r="E18" i="10" s="1"/>
  <c r="A48" i="7"/>
  <c r="A42" i="10"/>
  <c r="A58" i="19"/>
  <c r="A51" i="9"/>
  <c r="A19" i="19"/>
  <c r="C61" i="10"/>
  <c r="D34" i="18"/>
  <c r="F66" i="7"/>
  <c r="C61" i="9"/>
  <c r="D74" i="10"/>
  <c r="E74" i="10" s="1"/>
  <c r="F26" i="7" l="1"/>
  <c r="D22" i="9"/>
  <c r="D21" i="9" s="1"/>
  <c r="D67" i="19"/>
  <c r="F67" i="19" s="1"/>
  <c r="C19" i="10"/>
  <c r="C79" i="10" s="1"/>
  <c r="D6" i="10" s="1"/>
  <c r="E26" i="7"/>
  <c r="C26" i="7"/>
  <c r="C25" i="7" s="1"/>
  <c r="C24" i="7" s="1"/>
  <c r="D26" i="7"/>
  <c r="F25" i="7"/>
  <c r="F24" i="7" s="1"/>
  <c r="A23" i="19"/>
  <c r="A19" i="9" s="1"/>
  <c r="A18" i="9"/>
  <c r="E22" i="9"/>
  <c r="E21" i="9"/>
  <c r="D21" i="10"/>
  <c r="D20" i="10" s="1"/>
  <c r="A49" i="7"/>
  <c r="A43" i="10"/>
  <c r="A59" i="19"/>
  <c r="F13" i="7"/>
  <c r="E6" i="9"/>
  <c r="E6" i="10" l="1"/>
  <c r="F12" i="7"/>
  <c r="C12" i="7" s="1"/>
  <c r="E21" i="10"/>
  <c r="E20" i="10" s="1"/>
  <c r="A50" i="7"/>
  <c r="A44" i="10"/>
  <c r="A60" i="19"/>
  <c r="A53" i="9"/>
  <c r="D61" i="9"/>
  <c r="E61" i="9" s="1"/>
  <c r="D7" i="10"/>
  <c r="E7" i="10" s="1"/>
  <c r="E12" i="7"/>
  <c r="D12" i="7"/>
  <c r="C84" i="7"/>
  <c r="C61" i="18"/>
  <c r="F84" i="7" l="1"/>
  <c r="D25" i="7"/>
  <c r="E25" i="7"/>
  <c r="A45" i="10"/>
  <c r="A54" i="9"/>
  <c r="D24" i="7" l="1"/>
  <c r="E24" i="7"/>
  <c r="A52" i="7"/>
  <c r="A46" i="10"/>
  <c r="A62" i="19"/>
  <c r="E84" i="7" l="1"/>
  <c r="D84" i="7"/>
  <c r="A53" i="7"/>
  <c r="A47" i="10"/>
  <c r="A54" i="7" l="1"/>
  <c r="A48" i="10"/>
  <c r="A55" i="7" l="1"/>
  <c r="A49" i="10"/>
  <c r="A65" i="19"/>
  <c r="A64" i="19"/>
  <c r="A56" i="7" l="1"/>
  <c r="A50" i="10"/>
  <c r="A66" i="19"/>
  <c r="A60" i="9" s="1"/>
  <c r="A57" i="7" l="1"/>
  <c r="A51" i="10"/>
  <c r="A58" i="7" l="1"/>
  <c r="A52" i="10"/>
  <c r="A53" i="10" l="1"/>
  <c r="A60" i="7" l="1"/>
  <c r="A61" i="7" s="1"/>
  <c r="A62" i="7" s="1"/>
  <c r="A63" i="7" s="1"/>
  <c r="A54" i="10"/>
  <c r="A55" i="10" l="1"/>
  <c r="A56" i="10" l="1"/>
  <c r="A57" i="10" l="1"/>
  <c r="A58" i="10" l="1"/>
  <c r="A60" i="10" l="1"/>
  <c r="A59" i="10"/>
  <c r="E70" i="10" l="1"/>
  <c r="D61" i="10"/>
  <c r="E61" i="10" s="1"/>
  <c r="E19" i="10" s="1"/>
  <c r="D19" i="10" l="1"/>
  <c r="D79" i="10" s="1"/>
  <c r="E79" i="10" s="1"/>
</calcChain>
</file>

<file path=xl/sharedStrings.xml><?xml version="1.0" encoding="utf-8"?>
<sst xmlns="http://schemas.openxmlformats.org/spreadsheetml/2006/main" count="504" uniqueCount="303">
  <si>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</si>
  <si>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</si>
  <si>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</si>
  <si>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</si>
  <si>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</si>
  <si>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</si>
  <si>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</si>
  <si>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</si>
  <si>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</si>
  <si>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</si>
  <si>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</si>
  <si>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</si>
  <si>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</si>
  <si>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</si>
  <si>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</si>
  <si>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</si>
  <si>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</si>
  <si>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</si>
  <si>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</si>
  <si>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</si>
  <si>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</si>
  <si>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</si>
  <si>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</si>
  <si>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</si>
  <si>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</si>
  <si>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</si>
  <si>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</si>
  <si>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</si>
  <si>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</si>
  <si>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</si>
  <si>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</si>
  <si>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</si>
  <si>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</si>
  <si>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</si>
  <si>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</si>
  <si>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</si>
  <si>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</si>
  <si>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</si>
  <si>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</si>
  <si>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</si>
  <si>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</si>
  <si>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</si>
  <si>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</si>
  <si>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</si>
  <si>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</si>
  <si>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</si>
  <si>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</si>
  <si>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</si>
  <si>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</si>
  <si>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</si>
  <si>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</si>
  <si>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</si>
  <si>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</si>
  <si>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</si>
  <si>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</si>
  <si>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</si>
  <si>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</si>
  <si>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</si>
  <si>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</si>
  <si>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</si>
  <si>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</si>
  <si>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</si>
  <si>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</si>
  <si>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</si>
  <si>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</si>
  <si>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</si>
  <si>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</si>
  <si>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</si>
  <si>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</si>
  <si>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</si>
  <si>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</si>
  <si>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</si>
  <si>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</si>
  <si>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</si>
  <si>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</si>
  <si>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</si>
  <si>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</si>
  <si>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</si>
  <si>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</si>
  <si>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</si>
  <si>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</si>
  <si>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</si>
  <si>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</si>
  <si>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</si>
  <si>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</si>
  <si>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</si>
  <si>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</si>
  <si>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</si>
  <si>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</si>
  <si>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</si>
  <si>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</si>
  <si>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</si>
  <si>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</si>
  <si>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</si>
  <si>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</si>
  <si>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</si>
  <si>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</si>
  <si>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</si>
  <si>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</si>
  <si>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</si>
  <si>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</si>
  <si>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</si>
  <si>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</si>
  <si>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</si>
  <si>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</si>
  <si>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</si>
  <si>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</si>
  <si>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</si>
  <si>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</si>
  <si>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</si>
  <si>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</si>
  <si>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</si>
  <si>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</si>
  <si>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</si>
  <si>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</si>
  <si>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</si>
  <si>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</si>
  <si>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</si>
  <si>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</si>
  <si>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</si>
  <si>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</si>
  <si>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</si>
  <si>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</si>
  <si>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</si>
  <si>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</si>
  <si>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</si>
  <si>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</si>
  <si>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</si>
  <si>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</si>
  <si>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</si>
  <si>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</si>
  <si>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</si>
  <si>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</si>
  <si>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</si>
  <si>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</si>
  <si>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</si>
  <si>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</si>
  <si>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</si>
  <si>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</si>
  <si>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</si>
  <si>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</si>
  <si>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</si>
  <si>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</si>
  <si>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</si>
  <si>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</si>
  <si>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</si>
  <si>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</si>
  <si>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</si>
  <si>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</si>
  <si>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</si>
  <si>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</si>
  <si>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</si>
  <si>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</si>
  <si>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</si>
  <si>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</si>
  <si>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</si>
  <si>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</si>
  <si>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</si>
  <si>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</si>
  <si>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</si>
  <si>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</si>
  <si>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</si>
  <si>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</si>
  <si>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</si>
  <si>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</si>
  <si>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</si>
  <si>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</si>
  <si>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</si>
  <si>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</si>
  <si>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</si>
  <si>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</si>
  <si>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</si>
  <si>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</si>
  <si>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</si>
  <si>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 xml:space="preserve">                                                              Կ.Տ</t>
  </si>
  <si>
    <t>երաժշտական գործիքներ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</si>
  <si>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</si>
  <si>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t>«Տելեկոմ Արմենիա» ՓԲԸ</t>
  </si>
  <si>
    <t>պարտադիր նշել ինչի գծով է՝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</si>
  <si>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</si>
  <si>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</si>
  <si>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</si>
  <si>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</si>
  <si>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</si>
  <si>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</si>
  <si>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</si>
  <si>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</si>
  <si>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</si>
  <si>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</si>
  <si>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</si>
  <si>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</si>
  <si>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</si>
  <si>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</si>
  <si>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</si>
  <si>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</si>
  <si>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ԵՐԵՎԱՆԻ ՔԱՂԱՔԱՊԵՏ՝</t>
  </si>
  <si>
    <t>143.7 դրամ</t>
  </si>
  <si>
    <t>2023թ. գումարային (դրամ)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</si>
  <si>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</si>
  <si>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</si>
  <si>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</si>
  <si>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</si>
  <si>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</si>
  <si>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</si>
  <si>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</si>
  <si>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</si>
  <si>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Այլ եկամուտների գծով</t>
  </si>
  <si>
    <t>դհոլ</t>
  </si>
  <si>
    <t>2023թ.  (կվտ/ժամ)</t>
  </si>
  <si>
    <t>պարգևատրում</t>
  </si>
  <si>
    <t xml:space="preserve"> 01. 01. 2023թ. – 31. 12. 2023թ.</t>
  </si>
  <si>
    <t>ՏԻԳՐԱՆ ԱՎԻՆՅԱՆ</t>
  </si>
  <si>
    <t xml:space="preserve">_____. _____. 2024թ. </t>
  </si>
  <si>
    <t xml:space="preserve">     Հաստատված է </t>
  </si>
  <si>
    <t xml:space="preserve">2024թ. եկամուտների ու ծախսերի </t>
  </si>
  <si>
    <t>Կամավոր ատեստավորման գծով</t>
  </si>
  <si>
    <t xml:space="preserve">  2024թ. դրամական միջոցների հոսքերի</t>
  </si>
  <si>
    <t>պարգևատրման գծով</t>
  </si>
  <si>
    <t>կամավոր ատեստավորման գծով</t>
  </si>
  <si>
    <t>ՀՀ ՀԾԿՀ-ի՝ 29.11.2023թ. 
հ.413-Ն որոշում</t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</si>
  <si>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</si>
  <si>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2023թ. փաստացի և 2024թ. նախատեսվող դրամական միջոցների հոսքերի նախահաշիվների
 համեմատական ցուցանիշների վերաբերյալ</t>
  </si>
  <si>
    <t>200.47 դրամ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</si>
  <si>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</si>
  <si>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</si>
  <si>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</si>
  <si>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</si>
  <si>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</si>
  <si>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</si>
  <si>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</si>
  <si>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</si>
  <si>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</si>
  <si>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</si>
  <si>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</si>
  <si>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</si>
  <si>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</si>
  <si>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</si>
  <si>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</si>
  <si>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</si>
  <si>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</si>
  <si>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2023թ.  (խոր/մետր)</t>
  </si>
  <si>
    <t>X</t>
  </si>
  <si>
    <t xml:space="preserve"> փետրվար</t>
  </si>
  <si>
    <t>Կոմունալ համավճարներ /հազ.դրամ/</t>
  </si>
  <si>
    <t>107.1 դրամ</t>
  </si>
  <si>
    <t>Կապի գծով, որից`</t>
  </si>
  <si>
    <t>Այլ մուտքեր</t>
  </si>
  <si>
    <t>նոր տողեր ավելացնել 24 և 25 տողերի միջև</t>
  </si>
  <si>
    <t>Տպագրական ծառայությունների գծով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</si>
  <si>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</si>
  <si>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</si>
  <si>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</si>
  <si>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</si>
  <si>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</si>
  <si>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</si>
  <si>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</si>
  <si>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</si>
  <si>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Սուբսիդիա ջրամատակարարման գծով</t>
  </si>
  <si>
    <t>Դրամական միջոցների մնացորդ առ 01.01.2024թ.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</si>
  <si>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</si>
  <si>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</si>
  <si>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</si>
  <si>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</si>
  <si>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</si>
  <si>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</si>
  <si>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</si>
  <si>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</si>
  <si>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r>
      <t xml:space="preserve">Մարզչական կոչումների համար հաշվարկված լրավճար (ՀՀ կառ. 16.07.2015թ. Հ.798-Ն) </t>
    </r>
    <r>
      <rPr>
        <b/>
        <u/>
        <sz val="10"/>
        <rFont val="GHEA Grapalat"/>
        <family val="3"/>
      </rPr>
      <t>վկայականները կցել:</t>
    </r>
  </si>
  <si>
    <t>Վճարովի ուսուցման գծով</t>
  </si>
  <si>
    <t>Միջոցառումների և գործուղումների գծով</t>
  </si>
  <si>
    <t>լրավճար վճարովի ծառայության գծով</t>
  </si>
  <si>
    <t>Տեղեկանքը պարտադիր լրացնեն բոլոր ՀՈԱԿ-ները</t>
  </si>
  <si>
    <t xml:space="preserve">ՀՈԱԿ-ի խմբերի /դասարանների, բաժինների/ անվանումը </t>
  </si>
  <si>
    <t>Խմբերի /դասարանների/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</si>
  <si>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</si>
  <si>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>որից՝
վճարովի երեխաների թիվը</t>
  </si>
  <si>
    <t>Մարզիչների թիվը</t>
  </si>
  <si>
    <t>Ընդամենը երեխաների ցուցակային թիվը՝</t>
  </si>
  <si>
    <t>2024թ. խմբերի /դասարանների, բաժինների/, երեխաների և մարզիչների թվաքանակի վերաբերյալ</t>
  </si>
  <si>
    <t>2024թ. աշխատակիցների աշխատավարձի հաշվարկի վերաբերյալ</t>
  </si>
  <si>
    <t>«Երևանի Ավանի մանկապատանեկան համալիր մարզադպրոց » ՀՈԱԿ-ի</t>
  </si>
  <si>
    <t>Գ․Ասլանյան</t>
  </si>
  <si>
    <t>Ա․Հարությունյան</t>
  </si>
  <si>
    <t>Կադաստրային ծառայությունների գծով</t>
  </si>
  <si>
    <t>Սոցապ հիմնադրամից/մայրության նպաստ/</t>
  </si>
  <si>
    <t>Երևանի քաղաքապետարանի ճարտարապետաշին․վարչ․</t>
  </si>
  <si>
    <t>Դրամաշնորհ /գործուղում/</t>
  </si>
  <si>
    <t>Սոցապ հիմնադարմ,տող ավելացնել չի լինում</t>
  </si>
  <si>
    <t>Վոլեյբոլ</t>
  </si>
  <si>
    <t>Նախ․փուլ 2-րդ տարի</t>
  </si>
  <si>
    <t>Ուս․փուլ 4-րդ տարի</t>
  </si>
  <si>
    <t>Ուս․փուլ 2-րդ տարի</t>
  </si>
  <si>
    <t>Ուս․փուլ 5-րդ տարի</t>
  </si>
  <si>
    <t>Գեղարվեստական մարմնամարզություն</t>
  </si>
  <si>
    <t>Ուս․փուլ 3-րդ տարի</t>
  </si>
  <si>
    <t>Նախ․փուլ 1-ին տարի</t>
  </si>
  <si>
    <t>Մարզական կատարելագործում 1-ին տարի</t>
  </si>
  <si>
    <t>Ծանրամարտ</t>
  </si>
  <si>
    <t>Բռնցքամարտ</t>
  </si>
  <si>
    <t>Ընբշամարտ</t>
  </si>
  <si>
    <t>Ֆուտբոլ</t>
  </si>
  <si>
    <t>Ուս․փուլ 1-ին տարի</t>
  </si>
  <si>
    <t>Գործուղման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</si>
</sst>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i/>
      <sz val="11"/>
      <color indexed="10"/>
      <name val="GHEA Grapalat"/>
      <family val="3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9"/>
      <name val="Sylfae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8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54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2" xfId="46" applyNumberFormat="1" applyFont="1" applyBorder="1" applyAlignment="1">
      <alignment horizontal="center" vertical="center" wrapText="1"/>
    </xf>
    <xf numFmtId="166" fontId="26" fillId="0" borderId="33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center" wrapText="1"/>
      <protection locked="0"/>
    </xf>
    <xf numFmtId="164" fontId="60" fillId="0" borderId="0" xfId="0" applyNumberFormat="1" applyFont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4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1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6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5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1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6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43" xfId="62" applyFont="1" applyBorder="1" applyAlignment="1">
      <alignment horizontal="left" vertical="center"/>
    </xf>
    <xf numFmtId="0" fontId="40" fillId="0" borderId="44" xfId="62" applyFont="1" applyBorder="1" applyAlignment="1">
      <alignment horizontal="center" vertical="center" wrapText="1"/>
    </xf>
    <xf numFmtId="164" fontId="40" fillId="0" borderId="45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horizontal="left" wrapText="1"/>
      <protection locked="0"/>
    </xf>
    <xf numFmtId="165" fontId="28" fillId="0" borderId="0" xfId="20" applyNumberFormat="1" applyFont="1" applyAlignment="1" applyProtection="1">
      <alignment horizontal="center" wrapText="1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vertical="center"/>
      <protection locked="0"/>
    </xf>
    <xf numFmtId="0" fontId="27" fillId="0" borderId="0" xfId="61" applyFont="1" applyAlignment="1" applyProtection="1">
      <alignment horizontal="center" vertical="center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/>
    </xf>
    <xf numFmtId="1" fontId="30" fillId="0" borderId="36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46" xfId="0" applyFont="1" applyFill="1" applyBorder="1" applyAlignment="1">
      <alignment horizontal="center" vertical="center" wrapText="1"/>
    </xf>
    <xf numFmtId="0" fontId="32" fillId="26" borderId="3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6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166" fontId="31" fillId="0" borderId="0" xfId="0" applyNumberFormat="1" applyFont="1" applyAlignment="1">
      <alignment vertical="center"/>
    </xf>
    <xf numFmtId="0" fontId="63" fillId="0" borderId="0" xfId="19" applyFont="1" applyAlignment="1">
      <alignment vertical="center"/>
    </xf>
    <xf numFmtId="0" fontId="65" fillId="0" borderId="0" xfId="19" applyFont="1" applyAlignment="1">
      <alignment vertical="center"/>
    </xf>
    <xf numFmtId="0" fontId="65" fillId="0" borderId="0" xfId="19" applyFont="1" applyAlignment="1">
      <alignment horizontal="center" vertical="center"/>
    </xf>
    <xf numFmtId="0" fontId="66" fillId="0" borderId="0" xfId="19" applyFont="1" applyAlignment="1">
      <alignment vertical="center"/>
    </xf>
    <xf numFmtId="0" fontId="63" fillId="0" borderId="24" xfId="19" applyFont="1" applyBorder="1" applyAlignment="1">
      <alignment horizontal="center" vertical="center" wrapText="1"/>
    </xf>
    <xf numFmtId="0" fontId="63" fillId="0" borderId="26" xfId="19" applyFont="1" applyBorder="1" applyAlignment="1">
      <alignment horizontal="center" vertical="center" wrapText="1"/>
    </xf>
    <xf numFmtId="0" fontId="63" fillId="0" borderId="48" xfId="19" applyFont="1" applyBorder="1" applyAlignment="1">
      <alignment horizontal="center" vertical="center" wrapText="1"/>
    </xf>
    <xf numFmtId="0" fontId="64" fillId="0" borderId="16" xfId="19" applyFont="1" applyBorder="1" applyAlignment="1">
      <alignment horizontal="center" vertical="center"/>
    </xf>
    <xf numFmtId="0" fontId="64" fillId="0" borderId="17" xfId="19" applyFont="1" applyBorder="1" applyAlignment="1">
      <alignment vertical="center"/>
    </xf>
    <xf numFmtId="0" fontId="64" fillId="0" borderId="28" xfId="19" applyFont="1" applyBorder="1" applyAlignment="1">
      <alignment horizontal="center" vertical="center"/>
    </xf>
    <xf numFmtId="0" fontId="64" fillId="0" borderId="17" xfId="19" applyFont="1" applyBorder="1" applyAlignment="1">
      <alignment horizontal="center" vertical="center"/>
    </xf>
    <xf numFmtId="0" fontId="64" fillId="0" borderId="0" xfId="19" applyFont="1" applyAlignment="1">
      <alignment vertical="center"/>
    </xf>
    <xf numFmtId="0" fontId="65" fillId="0" borderId="16" xfId="19" applyFont="1" applyBorder="1" applyAlignment="1">
      <alignment horizontal="center" vertical="center"/>
    </xf>
    <xf numFmtId="0" fontId="65" fillId="0" borderId="17" xfId="19" applyFont="1" applyBorder="1" applyAlignment="1">
      <alignment vertical="center"/>
    </xf>
    <xf numFmtId="0" fontId="65" fillId="0" borderId="28" xfId="19" applyFont="1" applyBorder="1" applyAlignment="1">
      <alignment horizontal="center" vertical="center"/>
    </xf>
    <xf numFmtId="0" fontId="65" fillId="0" borderId="17" xfId="19" applyFont="1" applyBorder="1" applyAlignment="1">
      <alignment horizontal="center" vertical="center"/>
    </xf>
    <xf numFmtId="0" fontId="65" fillId="0" borderId="28" xfId="19" applyFont="1" applyBorder="1" applyAlignment="1">
      <alignment vertical="center"/>
    </xf>
    <xf numFmtId="0" fontId="64" fillId="0" borderId="21" xfId="19" applyFont="1" applyBorder="1" applyAlignment="1">
      <alignment horizontal="center" vertical="center"/>
    </xf>
    <xf numFmtId="0" fontId="64" fillId="0" borderId="22" xfId="19" applyFont="1" applyBorder="1" applyAlignment="1">
      <alignment vertical="center"/>
    </xf>
    <xf numFmtId="0" fontId="64" fillId="0" borderId="29" xfId="19" applyFont="1" applyBorder="1" applyAlignment="1">
      <alignment horizontal="center" vertical="center"/>
    </xf>
    <xf numFmtId="0" fontId="64" fillId="0" borderId="10" xfId="19" applyFont="1" applyBorder="1" applyAlignment="1">
      <alignment horizontal="center" vertical="center"/>
    </xf>
    <xf numFmtId="165" fontId="64" fillId="0" borderId="0" xfId="51" applyNumberFormat="1" applyFont="1" applyAlignment="1">
      <alignment vertical="center" wrapText="1"/>
    </xf>
    <xf numFmtId="0" fontId="68" fillId="0" borderId="0" xfId="19" applyFont="1" applyAlignment="1">
      <alignment vertical="center"/>
    </xf>
    <xf numFmtId="165" fontId="64" fillId="0" borderId="0" xfId="51" applyNumberFormat="1" applyFont="1" applyAlignment="1">
      <alignment horizontal="center" vertical="center" wrapText="1"/>
    </xf>
    <xf numFmtId="0" fontId="69" fillId="0" borderId="0" xfId="19" applyFont="1" applyAlignment="1">
      <alignment horizontal="center" vertical="center"/>
    </xf>
    <xf numFmtId="166" fontId="27" fillId="0" borderId="10" xfId="20" applyNumberFormat="1" applyFont="1" applyBorder="1" applyAlignment="1">
      <alignment horizontal="center" vertical="center"/>
    </xf>
    <xf numFmtId="0" fontId="30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65" fillId="0" borderId="10" xfId="19" applyFont="1" applyBorder="1" applyAlignment="1">
      <alignment horizontal="center" vertical="center"/>
    </xf>
    <xf numFmtId="166" fontId="31" fillId="24" borderId="10" xfId="45" applyNumberFormat="1" applyFont="1" applyFill="1" applyBorder="1" applyAlignment="1" applyProtection="1">
      <alignment horizontal="center" vertical="center"/>
      <protection locked="0"/>
    </xf>
    <xf numFmtId="166" fontId="31" fillId="24" borderId="10" xfId="20" applyNumberFormat="1" applyFont="1" applyFill="1" applyBorder="1" applyAlignment="1">
      <alignment horizontal="center" vertical="center"/>
    </xf>
    <xf numFmtId="0" fontId="27" fillId="0" borderId="0" xfId="0" applyFont="1" applyAlignment="1" applyProtection="1">
      <alignment horizontal="left"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left" vertical="center" wrapText="1"/>
    </xf>
    <xf numFmtId="164" fontId="60" fillId="0" borderId="0" xfId="0" applyNumberFormat="1" applyFont="1" applyAlignment="1">
      <alignment horizontal="center" vertic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0" xfId="0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0" xfId="46" applyFont="1" applyBorder="1" applyAlignment="1">
      <alignment horizontal="center" vertical="center" wrapText="1"/>
    </xf>
    <xf numFmtId="0" fontId="33" fillId="0" borderId="32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28" fillId="0" borderId="0" xfId="46" applyNumberFormat="1" applyFont="1" applyAlignment="1" applyProtection="1">
      <alignment horizontal="left" vertical="center" wrapText="1"/>
      <protection locked="0"/>
    </xf>
    <xf numFmtId="166" fontId="31" fillId="0" borderId="0" xfId="46" applyNumberFormat="1" applyFont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69" fillId="0" borderId="0" xfId="19" applyFont="1" applyAlignment="1">
      <alignment horizontal="center" vertical="center"/>
    </xf>
    <xf numFmtId="0" fontId="62" fillId="0" borderId="0" xfId="19" applyFont="1" applyAlignment="1">
      <alignment horizontal="center" vertical="center"/>
    </xf>
    <xf numFmtId="0" fontId="64" fillId="0" borderId="0" xfId="19" applyFont="1" applyAlignment="1">
      <alignment horizontal="center" vertical="center" wrapText="1"/>
    </xf>
    <xf numFmtId="165" fontId="64" fillId="0" borderId="12" xfId="51" applyNumberFormat="1" applyFont="1" applyBorder="1" applyAlignment="1">
      <alignment horizontal="center" vertical="center" wrapText="1"/>
    </xf>
    <xf numFmtId="0" fontId="69" fillId="0" borderId="11" xfId="19" applyFont="1" applyBorder="1" applyAlignment="1">
      <alignment horizontal="center" vertical="center"/>
    </xf>
    <xf numFmtId="0" fontId="33" fillId="26" borderId="37" xfId="0" applyFont="1" applyFill="1" applyBorder="1" applyAlignment="1">
      <alignment horizontal="center" vertical="center" wrapText="1"/>
    </xf>
    <xf numFmtId="0" fontId="33" fillId="26" borderId="38" xfId="0" applyFont="1" applyFill="1" applyBorder="1" applyAlignment="1">
      <alignment horizontal="center" vertical="center" wrapText="1"/>
    </xf>
    <xf numFmtId="0" fontId="33" fillId="26" borderId="46" xfId="0" applyFont="1" applyFill="1" applyBorder="1" applyAlignment="1">
      <alignment horizontal="center" vertical="center" wrapText="1"/>
    </xf>
    <xf numFmtId="0" fontId="33" fillId="26" borderId="39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41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42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47" xfId="0" applyFont="1" applyFill="1" applyBorder="1" applyAlignment="1">
      <alignment horizontal="center" vertical="center" wrapText="1"/>
    </xf>
    <xf numFmtId="164" fontId="33" fillId="26" borderId="40" xfId="0" applyNumberFormat="1" applyFont="1" applyFill="1" applyBorder="1" applyAlignment="1">
      <alignment horizontal="center" vertical="center" wrapText="1"/>
    </xf>
    <xf numFmtId="164" fontId="33" fillId="26" borderId="32" xfId="0" applyNumberFormat="1" applyFont="1" applyFill="1" applyBorder="1" applyAlignment="1">
      <alignment horizontal="center" vertical="center" wrapText="1"/>
    </xf>
    <xf numFmtId="0" fontId="33" fillId="26" borderId="40" xfId="0" applyFont="1" applyFill="1" applyBorder="1" applyAlignment="1">
      <alignment horizontal="center" vertical="center" wrapText="1"/>
    </xf>
    <xf numFmtId="0" fontId="33" fillId="26" borderId="32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7" xfId="0" applyFont="1" applyFill="1" applyBorder="1" applyAlignment="1">
      <alignment horizontal="center" vertical="center" wrapText="1"/>
    </xf>
    <xf numFmtId="0" fontId="40" fillId="26" borderId="38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1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L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2ACAAMgAwADIANAAgADEAMQA6ADEANQAgAEEATQAAAAAAAAAAAAAAAAAAAAAAAAAAAAAAAAAAAAAAAAAAAAAAAAAAAAAAAAAAAAAAAAAAAAAAAAAAAAAAAAAAAAAAAAAAAAAAAAAAAAAAAAAAAAAAAAAAAAAAAADoBwUAAQAGAAsADwAa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YwNzE1MjZaMCMGCSqGSIb3DQEJBDEWBBR1GVSCwWnz4PpadEjHZqMBRwJbsDArBgsqhkiG9w0BCRACDDEcMBowGDAWBBRE5xMFRVajmd/v2Zzf5CvSbEm8HjANBgkqhkiG9w0BAQEFAASCAQBNfyhQ5+snLWxXUYoreS9S538VAdjNQjeuQpT1FvDyx1Fyr4clXR5h1lg8mRbLbmvhyM0+Npbbv3MJteVAzYL7RIlc4dk8Vtg6l+BADhxLU9EOSF1szC+qpTY+5pH+2kSACEnPFt4b1B6YjJAlZEZo71VzVpHkD5EXWbudkc6dYeGzddrK99gfNzXhMdvmh9/knJ1x/jNAKjn3VBIqF776exIrVt1T+wPcMQC1EtL8fpAxS4KKe8Ren3gpWEzOQhr7yM0OUk1PPz+V5aIqsIGmwn2Xn4bygIc8DP8SS7hYK0HaYe5/MgpIb5OA9uzZhnNo3ubQdLOB9ygCwLYFt+ec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x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2ACAAMgAwADIANAAgADEAMQA6ADEANQAgAEEATQAAAAAAAAAAAAAAAAAAAAAAAAAAAAAAAAAAAAAAAAAAAAAAAAAAAAAAAAAAAAAAAAAAAAAAAAAAAAAAAAAAAAAAAAAAAAAAAAAAAAAAAAAAAAAAAAAAAAAAAADoBwUAAQAGAAsADwAW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YwNzE1MjJaMCMGCSqGSIb3DQEJBDEWBBT6rY/4XRwoAk5FPq0fNALSNcHBZDArBgsqhkiG9w0BCRACDDEcMBowGDAWBBRE5xMFRVajmd/v2Zzf5CvSbEm8HjANBgkqhkiG9w0BAQEFAASCAQBy3fE+M3YSjli51C/eBp5Tuxi8iRhbht3XYV941THaepbt2eYEbNJUwKZeZsKeifudD0H5cMxJLY2NFPxp4iqn9c8JNioxfZi0h5C1uQVem8mOdpj+Dt9ZCsqR3YShr5qICMN1XG5X+VcFz5PEaOd8yH+VcARUw11HPULWnkFAk0UBZecW/SK/lcMPJDsYYdusLYzbVdh5b071OnFs3HohtmDp7LvzDcx/o754yBWGvQqovHBgMUb8bVFEtKP5ipdOEYk/iRA1IFQPykFn/G28u777t1rxG3BHxyQxb1o8PbjDUJESuSMJ1jtN/So+yT3D9KZqD/RXqD7iDdSlob4f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68</xdr:row>
          <xdr:rowOff>0</xdr:rowOff>
        </xdr:from>
        <xdr:to>
          <xdr:col>2</xdr:col>
          <xdr:colOff>2540000</xdr:colOff>
          <xdr:row>73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BAB3F2B6-C4DD-ECFA-1418-DE2EDB69C2A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85</xdr:row>
          <xdr:rowOff>0</xdr:rowOff>
        </xdr:from>
        <xdr:to>
          <xdr:col>4</xdr:col>
          <xdr:colOff>6350</xdr:colOff>
          <xdr:row>90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A6AA7EA5-9FBA-3607-FF41-3C3953E8E3C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Y75"/>
  <sheetViews>
    <sheetView tabSelected="1" view="pageBreakPreview" topLeftCell="A49" zoomScaleSheetLayoutView="100" workbookViewId="0">
      <selection activeCell="C74" sqref="C74"/>
    </sheetView>
  </sheetViews>
  <sheetFormatPr defaultColWidth="9.140625" defaultRowHeight="17.25"/>
  <cols>
    <col min="1" max="1" width="5.7109375" style="7" customWidth="1"/>
    <col min="2" max="2" width="36.7109375" style="7" customWidth="1"/>
    <col min="3" max="3" width="43.5703125" style="7" customWidth="1"/>
    <col min="4" max="4" width="22.5703125" style="37" customWidth="1"/>
    <col min="5" max="5" width="4" style="37" customWidth="1"/>
    <col min="6" max="6" width="15.7109375" style="6" customWidth="1"/>
    <col min="7" max="7" width="9.85546875" style="6" bestFit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6"/>
      <c r="D1" s="36" t="s">
        <v>167</v>
      </c>
      <c r="E1" s="6">
        <v>5</v>
      </c>
      <c r="F1" s="36"/>
    </row>
    <row r="2" spans="1:15" s="6" customFormat="1">
      <c r="C2" s="36"/>
      <c r="D2" s="505" t="s">
        <v>37</v>
      </c>
      <c r="E2" s="505"/>
      <c r="F2" s="36"/>
    </row>
    <row r="3" spans="1:15" s="6" customFormat="1">
      <c r="C3" s="36"/>
      <c r="D3" s="6" t="s">
        <v>203</v>
      </c>
      <c r="F3" s="36"/>
    </row>
    <row r="4" spans="1:15" s="38" customFormat="1" ht="24.75" customHeight="1">
      <c r="B4" s="319"/>
      <c r="C4" s="319"/>
      <c r="D4" s="505" t="s">
        <v>212</v>
      </c>
      <c r="E4" s="505"/>
    </row>
    <row r="5" spans="1:15" s="38" customFormat="1" ht="20.25" customHeight="1">
      <c r="B5" s="319"/>
      <c r="C5" s="505" t="s">
        <v>204</v>
      </c>
      <c r="D5" s="505"/>
      <c r="E5" s="505"/>
    </row>
    <row r="6" spans="1:15" ht="18.75" customHeight="1">
      <c r="A6" s="506" t="s">
        <v>38</v>
      </c>
      <c r="B6" s="506"/>
      <c r="C6" s="506"/>
      <c r="D6" s="506"/>
      <c r="E6" s="506"/>
      <c r="F6" s="39"/>
    </row>
    <row r="7" spans="1:15" ht="46.5" customHeight="1">
      <c r="A7" s="503" t="s">
        <v>280</v>
      </c>
      <c r="B7" s="503"/>
      <c r="C7" s="503"/>
      <c r="D7" s="503"/>
      <c r="E7" s="503"/>
      <c r="F7" s="61"/>
    </row>
    <row r="8" spans="1:15" ht="18.75" customHeight="1">
      <c r="A8" s="504" t="s">
        <v>214</v>
      </c>
      <c r="B8" s="504"/>
      <c r="C8" s="504"/>
      <c r="D8" s="504"/>
      <c r="E8" s="504"/>
      <c r="F8" s="40"/>
      <c r="G8" s="41"/>
      <c r="H8" s="41"/>
      <c r="J8" s="41"/>
      <c r="K8" s="41"/>
      <c r="L8" s="41"/>
    </row>
    <row r="9" spans="1:15" ht="24" customHeight="1">
      <c r="A9" s="42"/>
      <c r="B9" s="42"/>
      <c r="C9" s="42"/>
      <c r="D9" s="43" t="s">
        <v>49</v>
      </c>
      <c r="E9" s="302"/>
      <c r="K9" s="2"/>
    </row>
    <row r="10" spans="1:15" ht="20.25">
      <c r="A10" s="44" t="s">
        <v>7</v>
      </c>
      <c r="B10" s="45" t="s">
        <v>118</v>
      </c>
      <c r="C10" s="46"/>
      <c r="D10" s="47"/>
      <c r="E10" s="303"/>
      <c r="F10" s="463"/>
      <c r="G10" s="464"/>
      <c r="H10" s="463"/>
    </row>
    <row r="11" spans="1:15" ht="22.15" customHeight="1">
      <c r="A11" s="97">
        <v>1</v>
      </c>
      <c r="B11" s="20" t="s">
        <v>112</v>
      </c>
      <c r="C11" s="48"/>
      <c r="D11" s="197">
        <f>44013.5+380</f>
        <v>44393.5</v>
      </c>
      <c r="E11" s="304"/>
      <c r="F11" s="52"/>
    </row>
    <row r="12" spans="1:15" ht="18" hidden="1" customHeight="1">
      <c r="A12" s="97">
        <v>2</v>
      </c>
      <c r="B12" s="245" t="s">
        <v>215</v>
      </c>
      <c r="C12" s="48"/>
      <c r="D12" s="199">
        <f>+Ashkhatavardz!J7</f>
        <v>0</v>
      </c>
      <c r="E12" s="304"/>
      <c r="F12" s="2"/>
    </row>
    <row r="13" spans="1:15" s="3" customFormat="1" hidden="1">
      <c r="A13" s="97">
        <f>+A12+1</f>
        <v>3</v>
      </c>
      <c r="B13" s="20" t="s">
        <v>8</v>
      </c>
      <c r="C13" s="49"/>
      <c r="D13" s="197"/>
      <c r="E13" s="304"/>
      <c r="F13" s="235" t="s">
        <v>176</v>
      </c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97">
        <f>+A13+1</f>
        <v>4</v>
      </c>
      <c r="B14" s="20" t="s">
        <v>59</v>
      </c>
      <c r="C14" s="49"/>
      <c r="D14" s="197">
        <f>+'Komunal '!M28</f>
        <v>0</v>
      </c>
      <c r="E14" s="304"/>
      <c r="F14" s="235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97">
        <f>+A14+1</f>
        <v>5</v>
      </c>
      <c r="B15" s="20" t="s">
        <v>9</v>
      </c>
      <c r="C15" s="49"/>
      <c r="D15" s="197"/>
      <c r="E15" s="304"/>
      <c r="F15" s="235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97">
        <f t="shared" ref="A16" si="0">+A15+1</f>
        <v>6</v>
      </c>
      <c r="B16" s="20" t="s">
        <v>68</v>
      </c>
      <c r="C16" s="49"/>
      <c r="D16" s="197"/>
      <c r="E16" s="304"/>
      <c r="F16" s="235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>
      <c r="A17" s="97">
        <v>2</v>
      </c>
      <c r="B17" s="20" t="s">
        <v>116</v>
      </c>
      <c r="C17" s="49"/>
      <c r="D17" s="197">
        <f>+D18</f>
        <v>1053.3</v>
      </c>
      <c r="E17" s="304"/>
      <c r="F17" s="235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 ht="16.5">
      <c r="A18" s="96">
        <f>+A17+0.1</f>
        <v>2.1</v>
      </c>
      <c r="B18" s="18" t="s">
        <v>69</v>
      </c>
      <c r="C18" s="49"/>
      <c r="D18" s="198">
        <f>+D64</f>
        <v>1053.3</v>
      </c>
      <c r="E18" s="305"/>
      <c r="F18" s="54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6.5" hidden="1" customHeight="1">
      <c r="A19" s="96">
        <f>+A18+0.1</f>
        <v>2.2000000000000002</v>
      </c>
      <c r="B19" s="18" t="s">
        <v>70</v>
      </c>
      <c r="C19" s="49"/>
      <c r="D19" s="401"/>
      <c r="E19" s="306"/>
      <c r="F19" s="54" t="s">
        <v>178</v>
      </c>
      <c r="G19" s="2"/>
      <c r="H19" s="2"/>
      <c r="I19" s="237"/>
      <c r="J19" s="2"/>
      <c r="K19" s="2"/>
      <c r="L19" s="2"/>
      <c r="M19" s="2"/>
      <c r="N19" s="2"/>
      <c r="O19" s="2"/>
    </row>
    <row r="20" spans="1:25" s="3" customFormat="1">
      <c r="A20" s="97">
        <v>3</v>
      </c>
      <c r="B20" s="20" t="s">
        <v>10</v>
      </c>
      <c r="C20" s="49"/>
      <c r="D20" s="197">
        <v>6.1</v>
      </c>
      <c r="E20" s="304"/>
      <c r="F20" s="235"/>
      <c r="G20" s="2"/>
      <c r="H20" s="2"/>
      <c r="I20" s="2"/>
      <c r="J20" s="2"/>
      <c r="K20" s="2"/>
      <c r="L20" s="2"/>
      <c r="M20" s="2"/>
      <c r="N20" s="2"/>
      <c r="O20" s="2"/>
    </row>
    <row r="21" spans="1:25" s="3" customFormat="1">
      <c r="A21" s="97">
        <v>4</v>
      </c>
      <c r="B21" s="20" t="s">
        <v>257</v>
      </c>
      <c r="C21" s="49"/>
      <c r="D21" s="199">
        <f>+'Komunal '!N20</f>
        <v>1.3</v>
      </c>
      <c r="E21" s="304"/>
      <c r="F21" s="235"/>
      <c r="G21" s="2"/>
      <c r="H21" s="2"/>
      <c r="I21" s="2"/>
      <c r="J21" s="2"/>
      <c r="K21" s="2"/>
      <c r="L21" s="2"/>
      <c r="M21" s="2"/>
      <c r="N21" s="2"/>
      <c r="O21" s="2"/>
    </row>
    <row r="22" spans="1:25" s="3" customFormat="1" hidden="1">
      <c r="A22" s="97">
        <f t="shared" ref="A22:A23" si="1">+A21+1</f>
        <v>5</v>
      </c>
      <c r="B22" s="20" t="s">
        <v>268</v>
      </c>
      <c r="C22" s="49"/>
      <c r="D22" s="199"/>
      <c r="E22" s="304"/>
      <c r="F22" s="235"/>
      <c r="G22" s="2"/>
      <c r="H22" s="2"/>
      <c r="I22" s="2"/>
      <c r="J22" s="2"/>
      <c r="K22" s="2"/>
      <c r="L22" s="2"/>
      <c r="M22" s="2"/>
      <c r="N22" s="2"/>
      <c r="O22" s="2"/>
    </row>
    <row r="23" spans="1:25" s="2" customFormat="1" ht="19.5" hidden="1" customHeight="1">
      <c r="A23" s="97">
        <f t="shared" si="1"/>
        <v>6</v>
      </c>
      <c r="B23" s="19" t="s">
        <v>206</v>
      </c>
      <c r="C23" s="243"/>
      <c r="D23" s="197"/>
      <c r="E23" s="304"/>
      <c r="F23" s="301"/>
    </row>
    <row r="24" spans="1:25" s="2" customFormat="1" hidden="1">
      <c r="A24" s="97"/>
      <c r="B24" s="273"/>
      <c r="C24" s="243"/>
      <c r="D24" s="197"/>
      <c r="E24" s="304"/>
      <c r="F24" s="2" t="s">
        <v>247</v>
      </c>
    </row>
    <row r="25" spans="1:25" ht="24" customHeight="1">
      <c r="A25" s="44"/>
      <c r="B25" s="15" t="s">
        <v>25</v>
      </c>
      <c r="C25" s="46"/>
      <c r="D25" s="228">
        <f>SUM(D11:D17,D20:D24)</f>
        <v>45454.200000000004</v>
      </c>
      <c r="E25" s="307"/>
    </row>
    <row r="26" spans="1:25" ht="13.5" customHeight="1">
      <c r="A26" s="37"/>
      <c r="B26" s="44"/>
      <c r="C26" s="48"/>
      <c r="D26" s="199"/>
      <c r="E26" s="199"/>
    </row>
    <row r="27" spans="1:25" ht="24.75" customHeight="1">
      <c r="A27" s="44" t="s">
        <v>11</v>
      </c>
      <c r="B27" s="50" t="s">
        <v>119</v>
      </c>
      <c r="C27" s="47"/>
      <c r="D27" s="229"/>
      <c r="E27" s="229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1:25" s="3" customFormat="1">
      <c r="A28" s="97">
        <v>1</v>
      </c>
      <c r="B28" s="19" t="s">
        <v>179</v>
      </c>
      <c r="C28" s="49"/>
      <c r="D28" s="199">
        <f>+Ashkhatavardz!M9-'Dramakan hosqer'!F80</f>
        <v>41504.300000000003</v>
      </c>
      <c r="E28" s="304"/>
      <c r="F28" s="235"/>
      <c r="G28" s="2"/>
      <c r="H28" s="2"/>
      <c r="I28" s="2"/>
      <c r="J28" s="2"/>
      <c r="K28" s="2"/>
      <c r="L28" s="2"/>
      <c r="M28" s="2"/>
      <c r="N28" s="2"/>
      <c r="O28" s="2"/>
    </row>
    <row r="29" spans="1:25" s="3" customFormat="1" ht="18" hidden="1" customHeight="1">
      <c r="A29" s="96">
        <f t="shared" ref="A29:A30" si="2">+A28+0.1</f>
        <v>1.1000000000000001</v>
      </c>
      <c r="B29" s="135" t="s">
        <v>270</v>
      </c>
      <c r="C29" s="49"/>
      <c r="D29" s="198"/>
      <c r="E29" s="305"/>
      <c r="F29" s="222"/>
      <c r="G29" s="2"/>
      <c r="H29" s="2"/>
      <c r="I29" s="2"/>
      <c r="J29" s="2"/>
      <c r="K29" s="2"/>
      <c r="L29" s="78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 ht="17.25" hidden="1" customHeight="1">
      <c r="A30" s="96">
        <f t="shared" si="2"/>
        <v>1.2000000000000002</v>
      </c>
      <c r="B30" s="134" t="s">
        <v>217</v>
      </c>
      <c r="C30" s="49"/>
      <c r="D30" s="198">
        <f>+Ashkhatavardz!L7</f>
        <v>0</v>
      </c>
      <c r="E30" s="306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18.75" hidden="1" customHeight="1">
      <c r="A31" s="96">
        <f>+A30+0.1</f>
        <v>1.3000000000000003</v>
      </c>
      <c r="B31" s="134" t="s">
        <v>218</v>
      </c>
      <c r="C31" s="49"/>
      <c r="D31" s="198">
        <f>+Ashkhatavardz!J7</f>
        <v>0</v>
      </c>
      <c r="E31" s="306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>
      <c r="A32" s="97">
        <f>+A28+1</f>
        <v>2</v>
      </c>
      <c r="B32" s="20" t="s">
        <v>13</v>
      </c>
      <c r="C32" s="49"/>
      <c r="D32" s="197">
        <f>+'Komunal '!F20</f>
        <v>581.1</v>
      </c>
      <c r="E32" s="304"/>
      <c r="F32" s="235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>
      <c r="A33" s="97">
        <f>+A32+1</f>
        <v>3</v>
      </c>
      <c r="B33" s="20" t="s">
        <v>12</v>
      </c>
      <c r="C33" s="49"/>
      <c r="D33" s="197">
        <f>+'Komunal '!J20</f>
        <v>678.1</v>
      </c>
      <c r="E33" s="304"/>
      <c r="F33" s="235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97">
        <f t="shared" ref="A34:A36" si="3">+A33+1</f>
        <v>4</v>
      </c>
      <c r="B34" s="20" t="s">
        <v>14</v>
      </c>
      <c r="C34" s="49"/>
      <c r="D34" s="197">
        <f>+'Komunal '!O20</f>
        <v>48.8</v>
      </c>
      <c r="E34" s="304"/>
      <c r="F34" s="235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97">
        <f t="shared" si="3"/>
        <v>5</v>
      </c>
      <c r="B35" s="20" t="s">
        <v>15</v>
      </c>
      <c r="C35" s="49"/>
      <c r="D35" s="197">
        <v>38.4</v>
      </c>
      <c r="E35" s="304"/>
      <c r="F35" s="235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idden="1">
      <c r="A36" s="97">
        <f t="shared" si="3"/>
        <v>6</v>
      </c>
      <c r="B36" s="20" t="s">
        <v>16</v>
      </c>
      <c r="C36" s="49"/>
      <c r="D36" s="197"/>
      <c r="E36" s="304"/>
      <c r="F36" s="235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>
      <c r="A37" s="97">
        <v>6</v>
      </c>
      <c r="B37" s="20" t="s">
        <v>245</v>
      </c>
      <c r="C37" s="49"/>
      <c r="D37" s="197">
        <f>SUM(D38:D40)</f>
        <v>207.2</v>
      </c>
      <c r="E37" s="304"/>
      <c r="F37" s="235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3.5">
      <c r="A38" s="96">
        <v>6.1</v>
      </c>
      <c r="B38" s="18" t="s">
        <v>17</v>
      </c>
      <c r="C38" s="49"/>
      <c r="D38" s="198">
        <v>115.2</v>
      </c>
      <c r="E38" s="306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t="13.5">
      <c r="A39" s="96">
        <v>6.2</v>
      </c>
      <c r="B39" s="18" t="s">
        <v>18</v>
      </c>
      <c r="C39" s="49"/>
      <c r="D39" s="198">
        <v>20</v>
      </c>
      <c r="E39" s="306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 ht="13.5">
      <c r="A40" s="96">
        <f t="shared" ref="A40" si="4">+A39+0.1</f>
        <v>6.3</v>
      </c>
      <c r="B40" s="18" t="s">
        <v>19</v>
      </c>
      <c r="C40" s="49"/>
      <c r="D40" s="198">
        <v>72</v>
      </c>
      <c r="E40" s="306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 hidden="1">
      <c r="A41" s="97">
        <f>+A37+1</f>
        <v>7</v>
      </c>
      <c r="B41" s="20" t="s">
        <v>20</v>
      </c>
      <c r="C41" s="49"/>
      <c r="D41" s="197"/>
      <c r="E41" s="304"/>
      <c r="F41" s="235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97">
        <v>7</v>
      </c>
      <c r="B42" s="20" t="s">
        <v>26</v>
      </c>
      <c r="C42" s="49"/>
      <c r="D42" s="197">
        <v>310</v>
      </c>
      <c r="E42" s="304"/>
      <c r="F42" s="235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97">
        <v>8</v>
      </c>
      <c r="B43" s="20" t="s">
        <v>21</v>
      </c>
      <c r="C43" s="49"/>
      <c r="D43" s="197">
        <v>180</v>
      </c>
      <c r="E43" s="304"/>
      <c r="F43" s="235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97">
        <v>9</v>
      </c>
      <c r="B44" s="20" t="s">
        <v>71</v>
      </c>
      <c r="C44" s="49"/>
      <c r="D44" s="197">
        <v>50</v>
      </c>
      <c r="E44" s="304"/>
      <c r="F44" s="235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97">
        <f t="shared" ref="A45:A62" si="5">+A44+1</f>
        <v>10</v>
      </c>
      <c r="B45" s="20" t="s">
        <v>45</v>
      </c>
      <c r="C45" s="49"/>
      <c r="D45" s="197"/>
      <c r="E45" s="304"/>
      <c r="F45" s="235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>
      <c r="A46" s="97">
        <v>10</v>
      </c>
      <c r="B46" s="20" t="s">
        <v>113</v>
      </c>
      <c r="C46" s="49"/>
      <c r="D46" s="197">
        <v>80</v>
      </c>
      <c r="E46" s="304"/>
      <c r="F46" s="235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 hidden="1">
      <c r="A47" s="97">
        <f t="shared" si="5"/>
        <v>11</v>
      </c>
      <c r="B47" s="20" t="s">
        <v>114</v>
      </c>
      <c r="C47" s="49"/>
      <c r="D47" s="197"/>
      <c r="E47" s="304"/>
      <c r="F47" s="235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>
      <c r="A48" s="97">
        <v>11</v>
      </c>
      <c r="B48" s="20" t="s">
        <v>22</v>
      </c>
      <c r="C48" s="49"/>
      <c r="D48" s="197">
        <v>470</v>
      </c>
      <c r="E48" s="304"/>
      <c r="F48" s="235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>
      <c r="A49" s="97">
        <f t="shared" si="5"/>
        <v>12</v>
      </c>
      <c r="B49" s="20" t="s">
        <v>23</v>
      </c>
      <c r="C49" s="49"/>
      <c r="D49" s="197">
        <v>18</v>
      </c>
      <c r="E49" s="304"/>
      <c r="F49" s="235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 hidden="1">
      <c r="A50" s="97">
        <f t="shared" si="5"/>
        <v>13</v>
      </c>
      <c r="B50" s="20" t="s">
        <v>63</v>
      </c>
      <c r="C50" s="49"/>
      <c r="D50" s="197"/>
      <c r="E50" s="304"/>
      <c r="F50" s="235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idden="1">
      <c r="A51" s="97">
        <v>13</v>
      </c>
      <c r="B51" s="20" t="s">
        <v>50</v>
      </c>
      <c r="C51" s="49"/>
      <c r="D51" s="197">
        <f>+'Komunal '!M28</f>
        <v>0</v>
      </c>
      <c r="E51" s="304"/>
      <c r="F51" s="235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 hidden="1">
      <c r="A52" s="97">
        <f t="shared" si="5"/>
        <v>14</v>
      </c>
      <c r="B52" s="20" t="s">
        <v>42</v>
      </c>
      <c r="C52" s="49"/>
      <c r="D52" s="197"/>
      <c r="E52" s="304"/>
      <c r="F52" s="235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97">
        <v>13</v>
      </c>
      <c r="B53" s="20" t="s">
        <v>72</v>
      </c>
      <c r="C53" s="49"/>
      <c r="D53" s="197">
        <v>25</v>
      </c>
      <c r="E53" s="304"/>
      <c r="F53" s="235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>
      <c r="A54" s="97">
        <f t="shared" si="5"/>
        <v>14</v>
      </c>
      <c r="B54" s="20" t="s">
        <v>73</v>
      </c>
      <c r="C54" s="49"/>
      <c r="D54" s="197">
        <v>107</v>
      </c>
      <c r="E54" s="304"/>
      <c r="F54" s="235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>
      <c r="A55" s="97">
        <f t="shared" si="5"/>
        <v>15</v>
      </c>
      <c r="B55" s="20" t="s">
        <v>43</v>
      </c>
      <c r="C55" s="49"/>
      <c r="D55" s="197">
        <v>3</v>
      </c>
      <c r="E55" s="304"/>
      <c r="F55" s="235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97">
        <f t="shared" si="5"/>
        <v>16</v>
      </c>
      <c r="B56" s="20" t="s">
        <v>115</v>
      </c>
      <c r="C56" s="49"/>
      <c r="D56" s="197"/>
      <c r="E56" s="304"/>
      <c r="F56" s="235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97">
        <f t="shared" si="5"/>
        <v>17</v>
      </c>
      <c r="B57" s="20" t="s">
        <v>44</v>
      </c>
      <c r="C57" s="49"/>
      <c r="D57" s="197"/>
      <c r="E57" s="304"/>
      <c r="F57" s="235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97">
        <f t="shared" si="5"/>
        <v>18</v>
      </c>
      <c r="B58" s="20" t="s">
        <v>60</v>
      </c>
      <c r="C58" s="49"/>
      <c r="D58" s="197"/>
      <c r="E58" s="304"/>
      <c r="F58" s="235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97">
        <f t="shared" si="5"/>
        <v>19</v>
      </c>
      <c r="B59" s="20" t="s">
        <v>269</v>
      </c>
      <c r="C59" s="49"/>
      <c r="D59" s="197"/>
      <c r="E59" s="304"/>
      <c r="F59" s="235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 hidden="1">
      <c r="A60" s="97">
        <f t="shared" si="5"/>
        <v>20</v>
      </c>
      <c r="B60" s="19" t="s">
        <v>248</v>
      </c>
      <c r="C60" s="49"/>
      <c r="D60" s="197"/>
      <c r="E60" s="304"/>
      <c r="F60" s="235"/>
      <c r="G60" s="2"/>
      <c r="H60" s="2"/>
      <c r="I60" s="2"/>
      <c r="J60" s="2"/>
      <c r="K60" s="2"/>
      <c r="L60" s="2"/>
      <c r="M60" s="2"/>
      <c r="N60" s="2"/>
      <c r="O60" s="2"/>
    </row>
    <row r="61" spans="1:15" s="2" customFormat="1">
      <c r="A61" s="97">
        <v>16</v>
      </c>
      <c r="B61" s="19" t="s">
        <v>283</v>
      </c>
      <c r="C61" s="243"/>
      <c r="D61" s="197">
        <v>100</v>
      </c>
      <c r="E61" s="304"/>
      <c r="F61" s="301"/>
    </row>
    <row r="62" spans="1:15" s="2" customFormat="1" hidden="1">
      <c r="A62" s="97">
        <f t="shared" si="5"/>
        <v>17</v>
      </c>
      <c r="B62" s="19"/>
      <c r="C62" s="243"/>
      <c r="D62" s="197"/>
      <c r="E62" s="304"/>
      <c r="F62" s="301"/>
    </row>
    <row r="63" spans="1:15" s="3" customFormat="1">
      <c r="A63" s="97">
        <v>17</v>
      </c>
      <c r="B63" s="20" t="s">
        <v>24</v>
      </c>
      <c r="C63" s="49"/>
      <c r="D63" s="198">
        <v>1053.3</v>
      </c>
      <c r="E63" s="304"/>
      <c r="F63" s="235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 ht="13.5">
      <c r="A64" s="96">
        <f>+A63+0.1</f>
        <v>17.100000000000001</v>
      </c>
      <c r="B64" s="1" t="s">
        <v>74</v>
      </c>
      <c r="C64" s="49"/>
      <c r="D64" s="198">
        <v>1053.3</v>
      </c>
      <c r="E64" s="306"/>
      <c r="F64" s="17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 hidden="1">
      <c r="A65" s="97">
        <f>+A63+1</f>
        <v>18</v>
      </c>
      <c r="B65" s="20" t="s">
        <v>75</v>
      </c>
      <c r="C65" s="49"/>
      <c r="D65" s="197"/>
      <c r="E65" s="304"/>
      <c r="F65" s="235"/>
      <c r="G65" s="2"/>
      <c r="H65" s="2"/>
      <c r="I65" s="2"/>
      <c r="J65" s="2"/>
      <c r="K65" s="2"/>
      <c r="L65" s="2"/>
      <c r="M65" s="2"/>
      <c r="N65" s="2"/>
      <c r="O65" s="2"/>
    </row>
    <row r="66" spans="1:16" s="3" customFormat="1" hidden="1">
      <c r="A66" s="97">
        <f>+A65+1</f>
        <v>19</v>
      </c>
      <c r="B66" s="20" t="s">
        <v>64</v>
      </c>
      <c r="C66" s="49"/>
      <c r="D66" s="97"/>
      <c r="E66" s="304"/>
      <c r="F66" s="235"/>
      <c r="G66" s="2"/>
      <c r="H66" s="2"/>
      <c r="I66" s="2"/>
      <c r="J66" s="2"/>
      <c r="K66" s="2"/>
      <c r="L66" s="2"/>
      <c r="M66" s="2"/>
      <c r="N66" s="2"/>
      <c r="O66" s="2"/>
    </row>
    <row r="67" spans="1:16">
      <c r="A67" s="51"/>
      <c r="B67" s="52" t="s">
        <v>27</v>
      </c>
      <c r="C67" s="46"/>
      <c r="D67" s="225">
        <f>SUM(D28,D32:D37,D41:D63,D65:D66)</f>
        <v>45454.200000000004</v>
      </c>
      <c r="E67" s="308"/>
      <c r="F67" s="225">
        <f>+D25-D67</f>
        <v>0</v>
      </c>
    </row>
    <row r="68" spans="1:16" ht="12.75" customHeight="1">
      <c r="B68" s="53"/>
      <c r="C68" s="8"/>
    </row>
    <row r="69" spans="1:16" s="6" customFormat="1" ht="17.25" hidden="1" customHeight="1">
      <c r="B69" s="425" t="s">
        <v>2</v>
      </c>
      <c r="C69" s="65"/>
      <c r="D69" s="309" t="s">
        <v>281</v>
      </c>
    </row>
    <row r="70" spans="1:16" s="6" customFormat="1" ht="12" hidden="1" customHeight="1">
      <c r="B70" s="426"/>
      <c r="D70" s="427" t="s">
        <v>90</v>
      </c>
      <c r="E70" s="428"/>
    </row>
    <row r="71" spans="1:16" s="6" customFormat="1" ht="18.75" hidden="1" customHeight="1">
      <c r="B71" s="425" t="s">
        <v>6</v>
      </c>
      <c r="C71" s="65"/>
      <c r="D71" s="309" t="s">
        <v>282</v>
      </c>
    </row>
    <row r="72" spans="1:16" s="6" customFormat="1" ht="14.25" hidden="1" customHeight="1">
      <c r="D72" s="427" t="s">
        <v>90</v>
      </c>
      <c r="E72" s="428"/>
    </row>
    <row r="73" spans="1:16" s="6" customFormat="1" hidden="1">
      <c r="B73" s="78" t="s">
        <v>168</v>
      </c>
      <c r="D73" s="38"/>
      <c r="E73" s="38"/>
    </row>
    <row r="74" spans="1:16" s="429" customFormat="1" ht="107.25" customHeight="1">
      <c r="B74" s="430" t="s">
        <v>195</v>
      </c>
      <c r="C74" s="424"/>
      <c r="D74" s="431" t="s">
        <v>211</v>
      </c>
      <c r="E74" s="432"/>
    </row>
    <row r="75" spans="1:16" ht="40.5" customHeight="1">
      <c r="B75" s="208"/>
      <c r="C75" s="68"/>
      <c r="E75" s="7"/>
      <c r="F75" s="37"/>
      <c r="P75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68</xdr:row>
                <xdr:rowOff>0</xdr:rowOff>
              </from>
              <to>
                <xdr:col>2</xdr:col>
                <xdr:colOff>2543175</xdr:colOff>
                <xdr:row>73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O113"/>
  <sheetViews>
    <sheetView view="pageBreakPreview" topLeftCell="A64" zoomScaleSheetLayoutView="100" workbookViewId="0">
      <selection activeCell="C91" sqref="C91:D91"/>
    </sheetView>
  </sheetViews>
  <sheetFormatPr defaultColWidth="9.140625" defaultRowHeight="13.5"/>
  <cols>
    <col min="1" max="1" width="5.28515625" style="71" customWidth="1"/>
    <col min="2" max="2" width="43.5703125" style="278" customWidth="1"/>
    <col min="3" max="4" width="19" style="71" customWidth="1"/>
    <col min="5" max="5" width="15.28515625" style="71" customWidth="1"/>
    <col min="6" max="6" width="17.140625" style="71" customWidth="1"/>
    <col min="7" max="7" width="3.5703125" style="71" customWidth="1"/>
    <col min="8" max="8" width="37.140625" style="93" customWidth="1"/>
    <col min="9" max="11" width="9.140625" style="70"/>
    <col min="12" max="12" width="11.85546875" style="78" customWidth="1"/>
    <col min="13" max="15" width="9.140625" style="70"/>
    <col min="16" max="16384" width="9.140625" style="71"/>
  </cols>
  <sheetData>
    <row r="1" spans="1:15" s="65" customFormat="1" ht="17.25">
      <c r="A1" s="320"/>
      <c r="B1" s="321"/>
      <c r="C1" s="318"/>
      <c r="D1" s="318"/>
      <c r="E1" s="318"/>
      <c r="F1" s="242" t="s">
        <v>167</v>
      </c>
      <c r="G1" s="317">
        <f>+'Ekamut-caxs'!E1+1</f>
        <v>6</v>
      </c>
      <c r="H1" s="93"/>
      <c r="L1" s="38"/>
    </row>
    <row r="2" spans="1:15" s="65" customFormat="1" ht="17.25">
      <c r="A2" s="320"/>
      <c r="B2" s="322"/>
      <c r="C2" s="320"/>
      <c r="D2" s="320"/>
      <c r="E2" s="508" t="s">
        <v>213</v>
      </c>
      <c r="F2" s="508"/>
      <c r="G2" s="508"/>
      <c r="H2" s="93"/>
      <c r="L2" s="38"/>
    </row>
    <row r="3" spans="1:15" s="65" customFormat="1" ht="17.25">
      <c r="A3" s="320"/>
      <c r="B3" s="322"/>
      <c r="C3" s="320"/>
      <c r="D3" s="320"/>
      <c r="E3" s="508" t="s">
        <v>203</v>
      </c>
      <c r="F3" s="508"/>
      <c r="G3" s="508"/>
      <c r="H3" s="93"/>
      <c r="L3" s="38"/>
    </row>
    <row r="4" spans="1:15" s="65" customFormat="1" ht="26.25" customHeight="1">
      <c r="A4" s="320"/>
      <c r="B4" s="322"/>
      <c r="C4" s="320"/>
      <c r="D4" s="320"/>
      <c r="E4" s="509" t="str">
        <f>+'Ekamut-caxs'!D4</f>
        <v xml:space="preserve">_____. _____. 2024թ. </v>
      </c>
      <c r="F4" s="509"/>
      <c r="G4" s="509"/>
      <c r="H4" s="93"/>
      <c r="L4" s="38"/>
    </row>
    <row r="5" spans="1:15" s="65" customFormat="1" ht="24.75" customHeight="1">
      <c r="A5" s="320"/>
      <c r="B5" s="322"/>
      <c r="C5" s="320"/>
      <c r="D5" s="320"/>
      <c r="E5" s="509" t="str">
        <f>+'Ekamut-caxs'!C5</f>
        <v xml:space="preserve">հ. __________- Ա որոշմամբ </v>
      </c>
      <c r="F5" s="509"/>
      <c r="G5" s="509"/>
      <c r="H5" s="93"/>
      <c r="L5" s="38"/>
    </row>
    <row r="6" spans="1:15" s="64" customFormat="1" ht="18" customHeight="1">
      <c r="A6" s="513" t="s">
        <v>38</v>
      </c>
      <c r="B6" s="513"/>
      <c r="C6" s="513"/>
      <c r="D6" s="513"/>
      <c r="E6" s="513"/>
      <c r="F6" s="513"/>
      <c r="G6" s="294"/>
      <c r="H6" s="93"/>
      <c r="I6" s="65"/>
      <c r="J6" s="65"/>
      <c r="K6" s="65"/>
      <c r="L6" s="38"/>
      <c r="M6" s="65"/>
      <c r="N6" s="65"/>
      <c r="O6" s="65"/>
    </row>
    <row r="7" spans="1:15" s="7" customFormat="1" ht="36" customHeight="1">
      <c r="A7" s="503" t="str">
        <f>+'Ekamut-caxs'!A7:D7</f>
        <v>«Երևանի Ավանի մանկապատանեկան համալիր մարզադպրոց » ՀՈԱԿ-ի</v>
      </c>
      <c r="B7" s="503"/>
      <c r="C7" s="503"/>
      <c r="D7" s="503"/>
      <c r="E7" s="503"/>
      <c r="F7" s="503"/>
      <c r="G7" s="290"/>
      <c r="H7" s="299"/>
      <c r="I7" s="6"/>
      <c r="J7" s="6"/>
      <c r="K7" s="6"/>
      <c r="L7" s="38"/>
      <c r="M7" s="6"/>
      <c r="N7" s="6"/>
      <c r="O7" s="6"/>
    </row>
    <row r="8" spans="1:15" s="7" customFormat="1" ht="18.75" customHeight="1">
      <c r="A8" s="504" t="s">
        <v>216</v>
      </c>
      <c r="B8" s="504"/>
      <c r="C8" s="504"/>
      <c r="D8" s="504"/>
      <c r="E8" s="504"/>
      <c r="F8" s="504"/>
      <c r="G8" s="291"/>
      <c r="H8" s="93"/>
      <c r="I8" s="6"/>
      <c r="J8" s="6"/>
      <c r="K8" s="6"/>
      <c r="L8" s="38"/>
      <c r="M8" s="6"/>
      <c r="N8" s="6"/>
      <c r="O8" s="6"/>
    </row>
    <row r="9" spans="1:15" s="7" customFormat="1" ht="17.25" hidden="1">
      <c r="A9" s="66"/>
      <c r="B9" s="268"/>
      <c r="C9" s="66"/>
      <c r="D9" s="66"/>
      <c r="E9" s="66"/>
      <c r="F9" s="66"/>
      <c r="G9" s="66"/>
      <c r="H9" s="93"/>
      <c r="I9" s="6"/>
      <c r="J9" s="6"/>
      <c r="K9" s="6"/>
      <c r="L9" s="38"/>
      <c r="M9" s="6"/>
      <c r="N9" s="6"/>
      <c r="O9" s="6"/>
    </row>
    <row r="10" spans="1:15" s="64" customFormat="1" ht="17.25">
      <c r="A10" s="63"/>
      <c r="B10" s="269"/>
      <c r="C10" s="63"/>
      <c r="D10" s="63"/>
      <c r="E10" s="63"/>
      <c r="F10" s="67" t="s">
        <v>39</v>
      </c>
      <c r="G10" s="67"/>
      <c r="H10" s="93"/>
      <c r="I10" s="65"/>
      <c r="J10" s="65"/>
      <c r="K10" s="65"/>
      <c r="L10" s="38"/>
      <c r="M10" s="65"/>
      <c r="N10" s="65"/>
      <c r="O10" s="65"/>
    </row>
    <row r="11" spans="1:15" s="8" customFormat="1" ht="33">
      <c r="A11" s="259" t="s">
        <v>3</v>
      </c>
      <c r="B11" s="270" t="s">
        <v>28</v>
      </c>
      <c r="C11" s="77" t="s">
        <v>184</v>
      </c>
      <c r="D11" s="77" t="s">
        <v>185</v>
      </c>
      <c r="E11" s="77" t="s">
        <v>186</v>
      </c>
      <c r="F11" s="77" t="s">
        <v>40</v>
      </c>
      <c r="G11" s="310"/>
      <c r="H11" s="93"/>
      <c r="I11" s="78"/>
      <c r="J11" s="78"/>
      <c r="K11" s="78"/>
      <c r="L11" s="224"/>
      <c r="M11" s="78"/>
      <c r="N11" s="78"/>
      <c r="O11" s="78"/>
    </row>
    <row r="12" spans="1:15" s="64" customFormat="1" ht="51.75">
      <c r="A12" s="11" t="s">
        <v>7</v>
      </c>
      <c r="B12" s="12" t="s">
        <v>29</v>
      </c>
      <c r="C12" s="213">
        <f>+F12</f>
        <v>660.29999999998836</v>
      </c>
      <c r="D12" s="213">
        <f>+F12</f>
        <v>660.29999999998836</v>
      </c>
      <c r="E12" s="213">
        <f>+F12</f>
        <v>660.29999999998836</v>
      </c>
      <c r="F12" s="213">
        <f>+'Dramakani hamematakan'!D6</f>
        <v>660.29999999998836</v>
      </c>
      <c r="G12" s="311"/>
      <c r="H12" s="260"/>
      <c r="I12" s="502"/>
      <c r="J12" s="502"/>
      <c r="K12" s="502"/>
      <c r="L12" s="197"/>
      <c r="M12" s="65"/>
      <c r="N12" s="65"/>
      <c r="O12" s="65"/>
    </row>
    <row r="13" spans="1:15" s="64" customFormat="1" ht="34.5">
      <c r="A13" s="11" t="s">
        <v>11</v>
      </c>
      <c r="B13" s="12" t="s">
        <v>78</v>
      </c>
      <c r="C13" s="213">
        <f>SUM(C14:C23)</f>
        <v>8804.2250000000004</v>
      </c>
      <c r="D13" s="213">
        <f>SUM(D14:D23)</f>
        <v>19809.149999999998</v>
      </c>
      <c r="E13" s="213">
        <f>SUM(E14:E23)</f>
        <v>30814.075000000001</v>
      </c>
      <c r="F13" s="213">
        <f>SUM(F14:F23)</f>
        <v>44399.6</v>
      </c>
      <c r="G13" s="312"/>
      <c r="H13" s="93"/>
      <c r="I13" s="502"/>
      <c r="J13" s="502"/>
      <c r="K13" s="502"/>
      <c r="L13" s="38"/>
      <c r="M13" s="65"/>
      <c r="N13" s="65"/>
      <c r="O13" s="65"/>
    </row>
    <row r="14" spans="1:15" s="64" customFormat="1" ht="17.25">
      <c r="A14" s="57">
        <v>1</v>
      </c>
      <c r="B14" s="271" t="str">
        <f>+'Ekamut-caxs'!B11</f>
        <v>Սուբսիդիայից</v>
      </c>
      <c r="C14" s="262">
        <v>8802.7000000000007</v>
      </c>
      <c r="D14" s="262">
        <v>19806.099999999999</v>
      </c>
      <c r="E14" s="262">
        <v>30809.5</v>
      </c>
      <c r="F14" s="211">
        <f>+'Ekamut-caxs'!D11</f>
        <v>44393.5</v>
      </c>
      <c r="G14" s="313"/>
      <c r="H14" s="93"/>
      <c r="I14" s="502"/>
      <c r="J14" s="502"/>
      <c r="K14" s="502"/>
      <c r="L14" s="38"/>
      <c r="M14" s="65"/>
      <c r="N14" s="65"/>
      <c r="O14" s="65"/>
    </row>
    <row r="15" spans="1:15" s="64" customFormat="1" ht="17.25" hidden="1">
      <c r="A15" s="57">
        <f>+A14+1</f>
        <v>2</v>
      </c>
      <c r="B15" s="246" t="str">
        <f>+'Ekamut-caxs'!B12</f>
        <v>Կամավոր ատեստավորման գծով</v>
      </c>
      <c r="C15" s="262">
        <f t="shared" ref="C15:C21" si="0">F15/4</f>
        <v>0</v>
      </c>
      <c r="D15" s="262">
        <f t="shared" ref="D15:D21" si="1">C15*2</f>
        <v>0</v>
      </c>
      <c r="E15" s="262">
        <f t="shared" ref="E15:E21" si="2">C15*3</f>
        <v>0</v>
      </c>
      <c r="F15" s="211">
        <f>+'Ekamut-caxs'!D12</f>
        <v>0</v>
      </c>
      <c r="G15" s="313"/>
      <c r="H15" s="260"/>
      <c r="I15" s="502"/>
      <c r="J15" s="502"/>
      <c r="K15" s="502"/>
      <c r="L15" s="38"/>
      <c r="M15" s="65"/>
      <c r="N15" s="65"/>
      <c r="O15" s="65"/>
    </row>
    <row r="16" spans="1:15" s="64" customFormat="1" ht="17.25" hidden="1">
      <c r="A16" s="57">
        <f t="shared" ref="A16:A23" si="3">+A15+1</f>
        <v>3</v>
      </c>
      <c r="B16" s="219" t="str">
        <f>+'Ekamut-caxs'!B13</f>
        <v xml:space="preserve">Վճարովի ծառայություններից </v>
      </c>
      <c r="C16" s="262">
        <f t="shared" si="0"/>
        <v>0</v>
      </c>
      <c r="D16" s="262">
        <f t="shared" si="1"/>
        <v>0</v>
      </c>
      <c r="E16" s="262">
        <f t="shared" si="2"/>
        <v>0</v>
      </c>
      <c r="F16" s="211">
        <f>+'Ekamut-caxs'!D13</f>
        <v>0</v>
      </c>
      <c r="G16" s="313"/>
      <c r="H16" s="260"/>
      <c r="I16" s="502"/>
      <c r="J16" s="502"/>
      <c r="K16" s="502"/>
      <c r="L16" s="38"/>
      <c r="M16" s="65"/>
      <c r="N16" s="65"/>
      <c r="O16" s="65"/>
    </row>
    <row r="17" spans="1:15" s="64" customFormat="1" ht="34.5" hidden="1">
      <c r="A17" s="57">
        <f t="shared" si="3"/>
        <v>4</v>
      </c>
      <c r="B17" s="219" t="str">
        <f>+'Ekamut-caxs'!B14</f>
        <v>Սպասարկման և կոմունալ համավճարներից</v>
      </c>
      <c r="C17" s="262">
        <f t="shared" si="0"/>
        <v>0</v>
      </c>
      <c r="D17" s="262">
        <f t="shared" si="1"/>
        <v>0</v>
      </c>
      <c r="E17" s="262">
        <f t="shared" si="2"/>
        <v>0</v>
      </c>
      <c r="F17" s="211">
        <f>+'Ekamut-caxs'!D14</f>
        <v>0</v>
      </c>
      <c r="G17" s="314"/>
      <c r="H17" s="497"/>
      <c r="I17" s="502"/>
      <c r="J17" s="502"/>
      <c r="K17" s="502"/>
      <c r="L17" s="38"/>
      <c r="M17" s="65"/>
      <c r="N17" s="65"/>
      <c r="O17" s="65"/>
    </row>
    <row r="18" spans="1:15" s="64" customFormat="1" ht="17.25" hidden="1">
      <c r="A18" s="57">
        <f t="shared" si="3"/>
        <v>5</v>
      </c>
      <c r="B18" s="219" t="str">
        <f>+'Ekamut-caxs'!B15</f>
        <v>Ֆինանսական օգնությունից</v>
      </c>
      <c r="C18" s="262">
        <f t="shared" si="0"/>
        <v>0</v>
      </c>
      <c r="D18" s="262">
        <f t="shared" si="1"/>
        <v>0</v>
      </c>
      <c r="E18" s="262">
        <f t="shared" si="2"/>
        <v>0</v>
      </c>
      <c r="F18" s="211">
        <f>+'Ekamut-caxs'!D15</f>
        <v>0</v>
      </c>
      <c r="G18" s="313"/>
      <c r="H18" s="497"/>
      <c r="I18" s="502"/>
      <c r="J18" s="502"/>
      <c r="K18" s="502"/>
      <c r="L18" s="38"/>
      <c r="M18" s="65"/>
      <c r="N18" s="65"/>
      <c r="O18" s="65"/>
    </row>
    <row r="19" spans="1:15" s="64" customFormat="1" ht="34.5" hidden="1">
      <c r="A19" s="57">
        <f t="shared" si="3"/>
        <v>6</v>
      </c>
      <c r="B19" s="219" t="str">
        <f>+'Ekamut-caxs'!B16</f>
        <v>Չփոխանակվող գործարքներից (դրամաշնորհից)</v>
      </c>
      <c r="C19" s="262">
        <f t="shared" si="0"/>
        <v>0</v>
      </c>
      <c r="D19" s="262">
        <f t="shared" si="1"/>
        <v>0</v>
      </c>
      <c r="E19" s="262">
        <f t="shared" si="2"/>
        <v>0</v>
      </c>
      <c r="F19" s="210">
        <f>+'Ekamut-caxs'!D16</f>
        <v>0</v>
      </c>
      <c r="G19" s="314"/>
      <c r="H19" s="498"/>
      <c r="I19" s="502"/>
      <c r="J19" s="502"/>
      <c r="K19" s="502"/>
      <c r="L19" s="38"/>
      <c r="M19" s="65"/>
      <c r="N19" s="65"/>
      <c r="O19" s="65"/>
    </row>
    <row r="20" spans="1:15" s="64" customFormat="1" ht="17.25" hidden="1">
      <c r="A20" s="57">
        <f t="shared" si="3"/>
        <v>7</v>
      </c>
      <c r="B20" s="271" t="s">
        <v>30</v>
      </c>
      <c r="C20" s="262">
        <f t="shared" si="0"/>
        <v>0</v>
      </c>
      <c r="D20" s="262">
        <f t="shared" si="1"/>
        <v>0</v>
      </c>
      <c r="E20" s="262">
        <f t="shared" si="2"/>
        <v>0</v>
      </c>
      <c r="F20" s="210"/>
      <c r="G20" s="314"/>
      <c r="H20" s="498"/>
      <c r="I20" s="502"/>
      <c r="J20" s="502"/>
      <c r="K20" s="502"/>
      <c r="L20" s="38"/>
      <c r="M20" s="65"/>
      <c r="N20" s="65"/>
      <c r="O20" s="65"/>
    </row>
    <row r="21" spans="1:15" s="64" customFormat="1" ht="17.25">
      <c r="A21" s="57">
        <v>2</v>
      </c>
      <c r="B21" s="271" t="str">
        <f>+'Ekamut-caxs'!B20</f>
        <v>Բանկի տոկոսից</v>
      </c>
      <c r="C21" s="262">
        <f t="shared" si="0"/>
        <v>1.5249999999999999</v>
      </c>
      <c r="D21" s="262">
        <f t="shared" si="1"/>
        <v>3.05</v>
      </c>
      <c r="E21" s="262">
        <f t="shared" si="2"/>
        <v>4.5749999999999993</v>
      </c>
      <c r="F21" s="211">
        <f>+'Ekamut-caxs'!D20</f>
        <v>6.1</v>
      </c>
      <c r="G21" s="313"/>
      <c r="H21" s="498"/>
      <c r="I21" s="502"/>
      <c r="J21" s="502"/>
      <c r="K21" s="502"/>
      <c r="L21" s="38"/>
      <c r="M21" s="65"/>
      <c r="N21" s="65"/>
      <c r="O21" s="65"/>
    </row>
    <row r="22" spans="1:15" s="65" customFormat="1" ht="17.25" hidden="1">
      <c r="A22" s="57">
        <f t="shared" si="3"/>
        <v>3</v>
      </c>
      <c r="B22" s="273" t="s">
        <v>246</v>
      </c>
      <c r="C22" s="262"/>
      <c r="D22" s="262"/>
      <c r="E22" s="262"/>
      <c r="F22" s="211">
        <f>+'Ekamut-caxs'!D23</f>
        <v>0</v>
      </c>
      <c r="G22" s="400"/>
      <c r="H22" s="511"/>
      <c r="I22" s="261"/>
      <c r="J22" s="261"/>
      <c r="K22" s="261"/>
      <c r="L22" s="38"/>
    </row>
    <row r="23" spans="1:15" s="65" customFormat="1" ht="17.25" hidden="1">
      <c r="A23" s="57">
        <f t="shared" si="3"/>
        <v>4</v>
      </c>
      <c r="B23" s="273">
        <f>+'Ekamut-caxs'!B24</f>
        <v>0</v>
      </c>
      <c r="C23" s="262"/>
      <c r="D23" s="262"/>
      <c r="E23" s="262"/>
      <c r="F23" s="211">
        <f>+'Ekamut-caxs'!D24</f>
        <v>0</v>
      </c>
      <c r="G23" s="400"/>
      <c r="H23" s="511"/>
      <c r="I23" s="261"/>
      <c r="J23" s="261"/>
      <c r="K23" s="261"/>
      <c r="L23" s="38"/>
    </row>
    <row r="24" spans="1:15" s="64" customFormat="1" ht="34.5">
      <c r="A24" s="11" t="s">
        <v>31</v>
      </c>
      <c r="B24" s="12" t="s">
        <v>79</v>
      </c>
      <c r="C24" s="213">
        <f>+C25+C66+C79</f>
        <v>8117.8583333333336</v>
      </c>
      <c r="D24" s="213">
        <f>+D25+D66+D79</f>
        <v>19170.008333333335</v>
      </c>
      <c r="E24" s="213">
        <f>+E25+E66+E79</f>
        <v>30172.15833333334</v>
      </c>
      <c r="F24" s="213">
        <f>+F25+F66+F79</f>
        <v>44823</v>
      </c>
      <c r="G24" s="312"/>
      <c r="H24" s="499"/>
      <c r="I24" s="502"/>
      <c r="J24" s="502"/>
      <c r="K24" s="502"/>
      <c r="L24" s="38"/>
      <c r="M24" s="65"/>
      <c r="N24" s="65"/>
      <c r="O24" s="65"/>
    </row>
    <row r="25" spans="1:15" s="64" customFormat="1" ht="17.25">
      <c r="A25" s="14" t="s">
        <v>52</v>
      </c>
      <c r="B25" s="12" t="s">
        <v>55</v>
      </c>
      <c r="C25" s="213">
        <f>SUM(C26,C30:C35,C39:C61,C64:C65)</f>
        <v>8117.8583333333336</v>
      </c>
      <c r="D25" s="213">
        <f>SUM(D26,D30:D35,D39:D61,D64:D65)</f>
        <v>19170.008333333335</v>
      </c>
      <c r="E25" s="213">
        <f>SUM(E26,E30:E35,E39:E61,E64:E65)</f>
        <v>30172.15833333334</v>
      </c>
      <c r="F25" s="213">
        <f>SUM(F26,F30:F35,F39:F61,F64:F65)</f>
        <v>44653</v>
      </c>
      <c r="G25" s="312"/>
      <c r="H25" s="497"/>
      <c r="I25" s="502"/>
      <c r="J25" s="502"/>
      <c r="K25" s="502"/>
      <c r="L25" s="38"/>
      <c r="M25" s="65"/>
      <c r="N25" s="65"/>
      <c r="O25" s="65"/>
    </row>
    <row r="26" spans="1:15" s="83" customFormat="1" ht="17.25">
      <c r="A26" s="57">
        <v>1</v>
      </c>
      <c r="B26" s="240" t="str">
        <f>+'Ekamut-caxs'!B28</f>
        <v>Աշխատավարձի գծով</v>
      </c>
      <c r="C26" s="262">
        <f>+F26/12*2</f>
        <v>6917.3833333333341</v>
      </c>
      <c r="D26" s="262">
        <f>+F26/12*5</f>
        <v>17293.458333333336</v>
      </c>
      <c r="E26" s="262">
        <f>+F26/12*8</f>
        <v>27669.533333333336</v>
      </c>
      <c r="F26" s="211">
        <f>+'Ekamut-caxs'!D28</f>
        <v>41504.300000000003</v>
      </c>
      <c r="G26" s="313"/>
      <c r="H26" s="500"/>
      <c r="I26" s="502"/>
      <c r="J26" s="502"/>
      <c r="K26" s="502"/>
      <c r="L26" s="89"/>
      <c r="M26" s="82"/>
      <c r="N26" s="82"/>
      <c r="O26" s="82"/>
    </row>
    <row r="27" spans="1:15" s="74" customFormat="1" ht="17.25" hidden="1">
      <c r="A27" s="25">
        <f>+A26+0.1</f>
        <v>1.1000000000000001</v>
      </c>
      <c r="B27" s="272" t="str">
        <f>+'Ekamut-caxs'!B29</f>
        <v>լրավճար վճարովի ծառայության գծով</v>
      </c>
      <c r="C27" s="262">
        <f t="shared" ref="C27:C33" si="4">F27/4</f>
        <v>0</v>
      </c>
      <c r="D27" s="262">
        <f t="shared" ref="D27:D33" si="5">C27*2</f>
        <v>0</v>
      </c>
      <c r="E27" s="262">
        <f t="shared" ref="E27:E33" si="6">C27*3</f>
        <v>0</v>
      </c>
      <c r="F27" s="490">
        <f>+'Ekamut-caxs'!D29</f>
        <v>0</v>
      </c>
      <c r="G27" s="315"/>
      <c r="H27" s="499"/>
      <c r="I27" s="502"/>
      <c r="J27" s="502"/>
      <c r="K27" s="502"/>
      <c r="L27" s="325"/>
      <c r="M27" s="73"/>
      <c r="N27" s="73"/>
      <c r="O27" s="73"/>
    </row>
    <row r="28" spans="1:15" s="74" customFormat="1" ht="17.25" hidden="1">
      <c r="A28" s="25">
        <f t="shared" ref="A28:A29" si="7">+A27+0.1</f>
        <v>1.2000000000000002</v>
      </c>
      <c r="B28" s="298" t="s">
        <v>217</v>
      </c>
      <c r="C28" s="262">
        <f t="shared" si="4"/>
        <v>0</v>
      </c>
      <c r="D28" s="262">
        <f t="shared" si="5"/>
        <v>0</v>
      </c>
      <c r="E28" s="262">
        <f t="shared" si="6"/>
        <v>0</v>
      </c>
      <c r="F28" s="490">
        <f>+'Ekamut-caxs'!D30</f>
        <v>0</v>
      </c>
      <c r="G28" s="315"/>
      <c r="H28" s="500"/>
      <c r="I28" s="502"/>
      <c r="J28" s="502"/>
      <c r="K28" s="502"/>
      <c r="L28" s="325"/>
      <c r="M28" s="73"/>
      <c r="N28" s="73"/>
      <c r="O28" s="73"/>
    </row>
    <row r="29" spans="1:15" s="74" customFormat="1" ht="17.25" hidden="1">
      <c r="A29" s="25">
        <f t="shared" si="7"/>
        <v>1.3000000000000003</v>
      </c>
      <c r="B29" s="298" t="s">
        <v>218</v>
      </c>
      <c r="C29" s="262">
        <f t="shared" si="4"/>
        <v>0</v>
      </c>
      <c r="D29" s="262">
        <f t="shared" si="5"/>
        <v>0</v>
      </c>
      <c r="E29" s="262">
        <f t="shared" si="6"/>
        <v>0</v>
      </c>
      <c r="F29" s="490">
        <f>+'Ekamut-caxs'!D31</f>
        <v>0</v>
      </c>
      <c r="G29" s="315"/>
      <c r="H29" s="500"/>
      <c r="I29" s="502"/>
      <c r="J29" s="502"/>
      <c r="K29" s="502"/>
      <c r="L29" s="325"/>
      <c r="M29" s="73"/>
      <c r="N29" s="73"/>
      <c r="O29" s="73"/>
    </row>
    <row r="30" spans="1:15" s="85" customFormat="1" ht="17.25">
      <c r="A30" s="57">
        <f>+A26+1</f>
        <v>2</v>
      </c>
      <c r="B30" s="219" t="str">
        <f>+'Ekamut-caxs'!B32</f>
        <v>Ջեռուցման գծով</v>
      </c>
      <c r="C30" s="262">
        <f>+F30*0.25</f>
        <v>145.27500000000001</v>
      </c>
      <c r="D30" s="262">
        <f>+F30*0.5</f>
        <v>290.55</v>
      </c>
      <c r="E30" s="262">
        <f>+F30*0.75</f>
        <v>435.82500000000005</v>
      </c>
      <c r="F30" s="211">
        <f>+'Ekamut-caxs'!D32</f>
        <v>581.1</v>
      </c>
      <c r="G30" s="313"/>
      <c r="H30" s="501"/>
      <c r="I30" s="502"/>
      <c r="J30" s="502"/>
      <c r="K30" s="502"/>
      <c r="L30" s="326"/>
      <c r="M30" s="84"/>
      <c r="N30" s="84"/>
      <c r="O30" s="84"/>
    </row>
    <row r="31" spans="1:15" s="85" customFormat="1" ht="17.25">
      <c r="A31" s="57">
        <f>+A30+1</f>
        <v>3</v>
      </c>
      <c r="B31" s="219" t="str">
        <f>+'Ekamut-caxs'!B33</f>
        <v>Էլեկտրաէներգիայի գծով</v>
      </c>
      <c r="C31" s="262">
        <f>+F31*0.25</f>
        <v>169.52500000000001</v>
      </c>
      <c r="D31" s="262">
        <f>+F31*0.5</f>
        <v>339.05</v>
      </c>
      <c r="E31" s="262">
        <f>+F31*0.75</f>
        <v>508.57500000000005</v>
      </c>
      <c r="F31" s="211">
        <f>+'Ekamut-caxs'!D33</f>
        <v>678.1</v>
      </c>
      <c r="G31" s="313"/>
      <c r="H31" s="501"/>
      <c r="I31" s="502"/>
      <c r="J31" s="502"/>
      <c r="K31" s="502"/>
      <c r="L31" s="326"/>
      <c r="M31" s="84"/>
      <c r="N31" s="84"/>
      <c r="O31" s="84"/>
    </row>
    <row r="32" spans="1:15" s="85" customFormat="1" ht="17.25">
      <c r="A32" s="57">
        <f>+A31+1</f>
        <v>4</v>
      </c>
      <c r="B32" s="219" t="str">
        <f>+'Ekamut-caxs'!B34</f>
        <v>Ջրմուղ-կոյուղու գծով</v>
      </c>
      <c r="C32" s="262">
        <f t="shared" si="4"/>
        <v>11.875</v>
      </c>
      <c r="D32" s="262">
        <f t="shared" si="5"/>
        <v>23.75</v>
      </c>
      <c r="E32" s="262">
        <f t="shared" si="6"/>
        <v>35.625</v>
      </c>
      <c r="F32" s="211">
        <f>+'Komunal '!M20</f>
        <v>47.5</v>
      </c>
      <c r="G32" s="313"/>
      <c r="H32" s="501"/>
      <c r="I32" s="502"/>
      <c r="J32" s="502"/>
      <c r="K32" s="502"/>
      <c r="L32" s="326"/>
      <c r="M32" s="84"/>
      <c r="N32" s="84"/>
      <c r="O32" s="84"/>
    </row>
    <row r="33" spans="1:15" s="85" customFormat="1" ht="17.25">
      <c r="A33" s="57">
        <f>+A32+1</f>
        <v>5</v>
      </c>
      <c r="B33" s="219" t="str">
        <f>+'Ekamut-caxs'!B35</f>
        <v>Աղբահանության գծով</v>
      </c>
      <c r="C33" s="262">
        <f t="shared" si="4"/>
        <v>9.6</v>
      </c>
      <c r="D33" s="262">
        <f t="shared" si="5"/>
        <v>19.2</v>
      </c>
      <c r="E33" s="262">
        <f t="shared" si="6"/>
        <v>28.799999999999997</v>
      </c>
      <c r="F33" s="211">
        <f>+'Ekamut-caxs'!D35</f>
        <v>38.4</v>
      </c>
      <c r="G33" s="313"/>
      <c r="H33" s="501"/>
      <c r="I33" s="502"/>
      <c r="J33" s="502"/>
      <c r="K33" s="502"/>
      <c r="L33" s="326"/>
      <c r="M33" s="84"/>
      <c r="N33" s="84"/>
      <c r="O33" s="84"/>
    </row>
    <row r="34" spans="1:15" s="85" customFormat="1" ht="17.25" hidden="1">
      <c r="A34" s="57">
        <f>+A33+1</f>
        <v>6</v>
      </c>
      <c r="B34" s="219" t="str">
        <f>+'Ekamut-caxs'!B36</f>
        <v>Ախտաբանության գծով</v>
      </c>
      <c r="C34" s="262"/>
      <c r="D34" s="262"/>
      <c r="E34" s="262"/>
      <c r="F34" s="211">
        <f>+'Ekamut-caxs'!D36</f>
        <v>0</v>
      </c>
      <c r="G34" s="313"/>
      <c r="H34" s="501"/>
      <c r="I34" s="502"/>
      <c r="J34" s="502"/>
      <c r="K34" s="502"/>
      <c r="L34" s="326"/>
      <c r="M34" s="84"/>
      <c r="N34" s="84"/>
      <c r="O34" s="84"/>
    </row>
    <row r="35" spans="1:15" s="85" customFormat="1" ht="17.25">
      <c r="A35" s="57">
        <v>6</v>
      </c>
      <c r="B35" s="219" t="str">
        <f>+'Ekamut-caxs'!B37</f>
        <v>Կապի գծով, որից`</v>
      </c>
      <c r="C35" s="211">
        <f t="shared" ref="C35:E35" si="8">SUM(C36:C38)</f>
        <v>51.8</v>
      </c>
      <c r="D35" s="211">
        <f t="shared" si="8"/>
        <v>103.6</v>
      </c>
      <c r="E35" s="211">
        <f t="shared" si="8"/>
        <v>155.4</v>
      </c>
      <c r="F35" s="211">
        <f>SUM(F36:F38)</f>
        <v>207.2</v>
      </c>
      <c r="G35" s="313"/>
      <c r="H35" s="501"/>
      <c r="I35" s="502"/>
      <c r="J35" s="502"/>
      <c r="K35" s="502"/>
      <c r="L35" s="326"/>
      <c r="M35" s="84"/>
      <c r="N35" s="84"/>
      <c r="O35" s="84"/>
    </row>
    <row r="36" spans="1:15">
      <c r="A36" s="25">
        <v>6.1</v>
      </c>
      <c r="B36" s="272" t="str">
        <f>+'Ekamut-caxs'!B38</f>
        <v>բաժանորդային վճար</v>
      </c>
      <c r="C36" s="204">
        <f>F36/4</f>
        <v>28.8</v>
      </c>
      <c r="D36" s="204">
        <f>C36*2</f>
        <v>57.6</v>
      </c>
      <c r="E36" s="204">
        <f>C36*3</f>
        <v>86.4</v>
      </c>
      <c r="F36" s="490">
        <f>+'Ekamut-caxs'!D38</f>
        <v>115.2</v>
      </c>
      <c r="G36" s="315"/>
      <c r="H36" s="497"/>
      <c r="I36" s="502"/>
      <c r="J36" s="502"/>
      <c r="K36" s="502"/>
    </row>
    <row r="37" spans="1:15">
      <c r="A37" s="25">
        <f t="shared" ref="A37:A38" si="9">+A36+0.1</f>
        <v>6.1999999999999993</v>
      </c>
      <c r="B37" s="272" t="str">
        <f>+'Ekamut-caxs'!B39</f>
        <v>րոպեավճար</v>
      </c>
      <c r="C37" s="204">
        <f t="shared" ref="C37:C39" si="10">F37/4</f>
        <v>5</v>
      </c>
      <c r="D37" s="204">
        <f t="shared" ref="D37:D45" si="11">C37*2</f>
        <v>10</v>
      </c>
      <c r="E37" s="204">
        <f t="shared" ref="E37:E39" si="12">C37*3</f>
        <v>15</v>
      </c>
      <c r="F37" s="490">
        <f>+'Ekamut-caxs'!D39</f>
        <v>20</v>
      </c>
      <c r="G37" s="315"/>
      <c r="H37" s="497"/>
      <c r="I37" s="502"/>
      <c r="J37" s="502"/>
      <c r="K37" s="502"/>
    </row>
    <row r="38" spans="1:15">
      <c r="A38" s="25">
        <f t="shared" si="9"/>
        <v>6.2999999999999989</v>
      </c>
      <c r="B38" s="272" t="str">
        <f>+'Ekamut-caxs'!B40</f>
        <v>ինտերնետ կապ</v>
      </c>
      <c r="C38" s="204">
        <f t="shared" si="10"/>
        <v>18</v>
      </c>
      <c r="D38" s="204">
        <f t="shared" si="11"/>
        <v>36</v>
      </c>
      <c r="E38" s="204">
        <f t="shared" si="12"/>
        <v>54</v>
      </c>
      <c r="F38" s="490">
        <f>+'Ekamut-caxs'!D40</f>
        <v>72</v>
      </c>
      <c r="G38" s="315"/>
      <c r="H38" s="497"/>
      <c r="I38" s="502"/>
      <c r="J38" s="502"/>
      <c r="K38" s="502"/>
    </row>
    <row r="39" spans="1:15" s="85" customFormat="1" ht="17.25" hidden="1">
      <c r="A39" s="57">
        <f>+A35+1</f>
        <v>7</v>
      </c>
      <c r="B39" s="219" t="str">
        <f>+'Ekamut-caxs'!B41</f>
        <v>Բանկային ծառայության գծով</v>
      </c>
      <c r="C39" s="204">
        <f t="shared" si="10"/>
        <v>0</v>
      </c>
      <c r="D39" s="204">
        <f t="shared" si="11"/>
        <v>0</v>
      </c>
      <c r="E39" s="204">
        <f t="shared" si="12"/>
        <v>0</v>
      </c>
      <c r="F39" s="211">
        <f>+'Ekamut-caxs'!D41</f>
        <v>0</v>
      </c>
      <c r="G39" s="313"/>
      <c r="H39" s="501"/>
      <c r="I39" s="502"/>
      <c r="J39" s="502"/>
      <c r="K39" s="502"/>
      <c r="L39" s="326"/>
      <c r="M39" s="84"/>
      <c r="N39" s="84"/>
      <c r="O39" s="84"/>
    </row>
    <row r="40" spans="1:15" s="85" customFormat="1" ht="17.25">
      <c r="A40" s="57">
        <v>7</v>
      </c>
      <c r="B40" s="219" t="str">
        <f>+'Ekamut-caxs'!B42</f>
        <v>Տնտեսական ապրանքների գծով</v>
      </c>
      <c r="C40" s="204">
        <f t="shared" ref="C40:C44" si="13">F40/4</f>
        <v>77.5</v>
      </c>
      <c r="D40" s="204">
        <f t="shared" si="11"/>
        <v>155</v>
      </c>
      <c r="E40" s="204">
        <f t="shared" ref="E40:E44" si="14">C40*3</f>
        <v>232.5</v>
      </c>
      <c r="F40" s="211">
        <f>+'Ekamut-caxs'!D42</f>
        <v>310</v>
      </c>
      <c r="G40" s="313"/>
      <c r="H40" s="501"/>
      <c r="I40" s="502"/>
      <c r="J40" s="502"/>
      <c r="K40" s="502"/>
      <c r="L40" s="326"/>
      <c r="M40" s="84"/>
      <c r="N40" s="84"/>
      <c r="O40" s="84"/>
    </row>
    <row r="41" spans="1:15" s="85" customFormat="1" ht="17.25">
      <c r="A41" s="57">
        <v>8</v>
      </c>
      <c r="B41" s="219" t="str">
        <f>+'Ekamut-caxs'!B43</f>
        <v>Գրասենյակային ապրանքների գծով</v>
      </c>
      <c r="C41" s="204">
        <f t="shared" si="13"/>
        <v>45</v>
      </c>
      <c r="D41" s="204">
        <f t="shared" si="11"/>
        <v>90</v>
      </c>
      <c r="E41" s="204">
        <f t="shared" si="14"/>
        <v>135</v>
      </c>
      <c r="F41" s="211">
        <f>+'Ekamut-caxs'!D43</f>
        <v>180</v>
      </c>
      <c r="G41" s="313"/>
      <c r="H41" s="501"/>
      <c r="I41" s="502"/>
      <c r="J41" s="502"/>
      <c r="K41" s="502"/>
      <c r="L41" s="326"/>
      <c r="M41" s="84"/>
      <c r="N41" s="84"/>
      <c r="O41" s="84"/>
    </row>
    <row r="42" spans="1:15" s="85" customFormat="1" ht="34.5">
      <c r="A42" s="57">
        <v>9</v>
      </c>
      <c r="B42" s="219" t="str">
        <f>+'Ekamut-caxs'!B44</f>
        <v>Փոքրարժեք կամ արագամաշ առարկաների գծով</v>
      </c>
      <c r="C42" s="204">
        <f t="shared" si="13"/>
        <v>12.5</v>
      </c>
      <c r="D42" s="204">
        <f t="shared" si="11"/>
        <v>25</v>
      </c>
      <c r="E42" s="204">
        <f t="shared" si="14"/>
        <v>37.5</v>
      </c>
      <c r="F42" s="211">
        <f>+'Ekamut-caxs'!D44</f>
        <v>50</v>
      </c>
      <c r="G42" s="313"/>
      <c r="H42" s="501"/>
      <c r="I42" s="502"/>
      <c r="J42" s="502"/>
      <c r="K42" s="502"/>
      <c r="L42" s="326"/>
      <c r="M42" s="84"/>
      <c r="N42" s="84"/>
      <c r="O42" s="84"/>
    </row>
    <row r="43" spans="1:15" s="85" customFormat="1" ht="17.25" hidden="1">
      <c r="A43" s="57">
        <f t="shared" ref="A43:A61" si="15">+A42+1</f>
        <v>10</v>
      </c>
      <c r="B43" s="219" t="str">
        <f>+'Ekamut-caxs'!B45</f>
        <v>Ուսումնական նյութերի գծով</v>
      </c>
      <c r="C43" s="204">
        <f t="shared" si="13"/>
        <v>0</v>
      </c>
      <c r="D43" s="204">
        <f t="shared" si="11"/>
        <v>0</v>
      </c>
      <c r="E43" s="204">
        <f t="shared" si="14"/>
        <v>0</v>
      </c>
      <c r="F43" s="211">
        <f>+'Ekamut-caxs'!D45</f>
        <v>0</v>
      </c>
      <c r="G43" s="313"/>
      <c r="H43" s="501"/>
      <c r="I43" s="502"/>
      <c r="J43" s="502"/>
      <c r="K43" s="502"/>
      <c r="L43" s="326"/>
      <c r="M43" s="84"/>
      <c r="N43" s="84"/>
      <c r="O43" s="84"/>
    </row>
    <row r="44" spans="1:15" s="85" customFormat="1" ht="17.25">
      <c r="A44" s="57">
        <v>10</v>
      </c>
      <c r="B44" s="219" t="str">
        <f>+'Ekamut-caxs'!B46</f>
        <v>Դեղորայքի գծով</v>
      </c>
      <c r="C44" s="204">
        <f t="shared" si="13"/>
        <v>20</v>
      </c>
      <c r="D44" s="204">
        <f t="shared" si="11"/>
        <v>40</v>
      </c>
      <c r="E44" s="204">
        <f t="shared" si="14"/>
        <v>60</v>
      </c>
      <c r="F44" s="211">
        <f>+'Ekamut-caxs'!D46</f>
        <v>80</v>
      </c>
      <c r="G44" s="313"/>
      <c r="H44" s="501"/>
      <c r="I44" s="502"/>
      <c r="J44" s="502"/>
      <c r="K44" s="502"/>
      <c r="L44" s="326"/>
      <c r="M44" s="84"/>
      <c r="N44" s="84"/>
      <c r="O44" s="84"/>
    </row>
    <row r="45" spans="1:15" s="85" customFormat="1" ht="17.25" hidden="1">
      <c r="A45" s="57">
        <f t="shared" si="15"/>
        <v>11</v>
      </c>
      <c r="B45" s="219" t="str">
        <f>+'Ekamut-caxs'!B47</f>
        <v>Բուժ.ծառայության գծով</v>
      </c>
      <c r="C45" s="204">
        <f t="shared" ref="C45" si="16">F45/4</f>
        <v>0</v>
      </c>
      <c r="D45" s="204">
        <f t="shared" si="11"/>
        <v>0</v>
      </c>
      <c r="E45" s="204">
        <f t="shared" ref="E45" si="17">C45*3</f>
        <v>0</v>
      </c>
      <c r="F45" s="211">
        <f>+'Ekamut-caxs'!D47</f>
        <v>0</v>
      </c>
      <c r="G45" s="313"/>
      <c r="H45" s="501"/>
      <c r="I45" s="502"/>
      <c r="J45" s="502"/>
      <c r="K45" s="502"/>
      <c r="L45" s="326"/>
      <c r="M45" s="84"/>
      <c r="N45" s="84"/>
      <c r="O45" s="84"/>
    </row>
    <row r="46" spans="1:15" s="85" customFormat="1" ht="17.25">
      <c r="A46" s="57">
        <v>11</v>
      </c>
      <c r="B46" s="219" t="str">
        <f>+'Ekamut-caxs'!B48</f>
        <v>Ընթացիկ վերանորոգման գծով</v>
      </c>
      <c r="C46" s="204">
        <v>250</v>
      </c>
      <c r="D46" s="204">
        <v>350</v>
      </c>
      <c r="E46" s="204">
        <v>400</v>
      </c>
      <c r="F46" s="211">
        <f>+'Ekamut-caxs'!D48</f>
        <v>470</v>
      </c>
      <c r="G46" s="313"/>
      <c r="H46" s="501"/>
      <c r="I46" s="502"/>
      <c r="J46" s="502"/>
      <c r="K46" s="502"/>
      <c r="L46" s="326"/>
      <c r="M46" s="84"/>
      <c r="N46" s="84"/>
      <c r="O46" s="84"/>
    </row>
    <row r="47" spans="1:15" s="85" customFormat="1" ht="34.5">
      <c r="A47" s="57">
        <v>12</v>
      </c>
      <c r="B47" s="219" t="str">
        <f>+'Ekamut-caxs'!B49</f>
        <v>Ջեռուցման համակարգի սպասարկման գծով</v>
      </c>
      <c r="C47" s="204">
        <v>18</v>
      </c>
      <c r="D47" s="204">
        <v>18</v>
      </c>
      <c r="E47" s="204">
        <v>18</v>
      </c>
      <c r="F47" s="211">
        <f>+'Ekamut-caxs'!D49</f>
        <v>18</v>
      </c>
      <c r="G47" s="313"/>
      <c r="H47" s="501"/>
      <c r="I47" s="502"/>
      <c r="J47" s="502"/>
      <c r="K47" s="502"/>
      <c r="L47" s="326"/>
      <c r="M47" s="84"/>
      <c r="N47" s="84"/>
      <c r="O47" s="84"/>
    </row>
    <row r="48" spans="1:15" s="85" customFormat="1" ht="17.25" hidden="1">
      <c r="A48" s="57">
        <f t="shared" si="15"/>
        <v>13</v>
      </c>
      <c r="B48" s="219" t="str">
        <f>+'Ekamut-caxs'!B50</f>
        <v>Կաթսայատան սպասարկման գծով</v>
      </c>
      <c r="C48" s="262"/>
      <c r="D48" s="262"/>
      <c r="E48" s="262"/>
      <c r="F48" s="211">
        <f>+'Ekamut-caxs'!D50</f>
        <v>0</v>
      </c>
      <c r="G48" s="313"/>
      <c r="H48" s="501"/>
      <c r="I48" s="502"/>
      <c r="J48" s="502"/>
      <c r="K48" s="502"/>
      <c r="L48" s="326"/>
      <c r="M48" s="84"/>
      <c r="N48" s="84"/>
      <c r="O48" s="84"/>
    </row>
    <row r="49" spans="1:15" s="85" customFormat="1" ht="34.5" hidden="1">
      <c r="A49" s="57">
        <f t="shared" si="15"/>
        <v>14</v>
      </c>
      <c r="B49" s="219" t="str">
        <f>+'Ekamut-caxs'!B51</f>
        <v>Սպասարկման և կոմունալ համավճարների գծով</v>
      </c>
      <c r="C49" s="262"/>
      <c r="D49" s="262"/>
      <c r="E49" s="262"/>
      <c r="F49" s="211">
        <f>+'Ekamut-caxs'!D51</f>
        <v>0</v>
      </c>
      <c r="G49" s="313"/>
      <c r="H49" s="501"/>
      <c r="I49" s="502"/>
      <c r="J49" s="502"/>
      <c r="K49" s="502"/>
      <c r="L49" s="326"/>
      <c r="M49" s="84"/>
      <c r="N49" s="84"/>
      <c r="O49" s="84"/>
    </row>
    <row r="50" spans="1:15" s="85" customFormat="1" ht="34.5" hidden="1">
      <c r="A50" s="57">
        <f t="shared" si="15"/>
        <v>15</v>
      </c>
      <c r="B50" s="219" t="str">
        <f>+'Ekamut-caxs'!B52</f>
        <v>Գնումների համակարգողի ծառայության գծով</v>
      </c>
      <c r="C50" s="262"/>
      <c r="D50" s="262"/>
      <c r="E50" s="262"/>
      <c r="F50" s="211">
        <f>+'Ekamut-caxs'!D52</f>
        <v>0</v>
      </c>
      <c r="G50" s="313"/>
      <c r="H50" s="501"/>
      <c r="I50" s="502"/>
      <c r="J50" s="502"/>
      <c r="K50" s="502"/>
      <c r="L50" s="326"/>
      <c r="M50" s="84"/>
      <c r="N50" s="84"/>
      <c r="O50" s="84"/>
    </row>
    <row r="51" spans="1:15" s="85" customFormat="1" ht="34.5">
      <c r="A51" s="57">
        <v>13</v>
      </c>
      <c r="B51" s="219" t="str">
        <f>+'Ekamut-caxs'!B53</f>
        <v>Համակարգիչների տեխնիկական սպասարկման գծով</v>
      </c>
      <c r="C51" s="262">
        <f>F51/4</f>
        <v>6.25</v>
      </c>
      <c r="D51" s="262">
        <f>C51*2</f>
        <v>12.5</v>
      </c>
      <c r="E51" s="262">
        <f>C51*3</f>
        <v>18.75</v>
      </c>
      <c r="F51" s="211">
        <f>+'Ekamut-caxs'!D53</f>
        <v>25</v>
      </c>
      <c r="G51" s="313"/>
      <c r="H51" s="501"/>
      <c r="I51" s="502"/>
      <c r="J51" s="502"/>
      <c r="K51" s="502"/>
      <c r="L51" s="326"/>
      <c r="M51" s="84"/>
      <c r="N51" s="84"/>
      <c r="O51" s="84"/>
    </row>
    <row r="52" spans="1:15" s="85" customFormat="1" ht="34.5">
      <c r="A52" s="57">
        <f t="shared" si="15"/>
        <v>14</v>
      </c>
      <c r="B52" s="219" t="str">
        <f>+'Ekamut-caxs'!B54</f>
        <v>Համակարգչային ծրագրի և կայքի սպասարկման գծով</v>
      </c>
      <c r="C52" s="262">
        <f>F52/4</f>
        <v>26.75</v>
      </c>
      <c r="D52" s="262">
        <f>C52*2</f>
        <v>53.5</v>
      </c>
      <c r="E52" s="262">
        <f>C52*3</f>
        <v>80.25</v>
      </c>
      <c r="F52" s="211">
        <f>+'Ekamut-caxs'!D54</f>
        <v>107</v>
      </c>
      <c r="G52" s="313"/>
      <c r="H52" s="501"/>
      <c r="I52" s="502"/>
      <c r="J52" s="502"/>
      <c r="K52" s="502"/>
      <c r="L52" s="326"/>
      <c r="M52" s="84"/>
      <c r="N52" s="84"/>
      <c r="O52" s="84"/>
    </row>
    <row r="53" spans="1:15" s="85" customFormat="1" ht="17.25">
      <c r="A53" s="57">
        <f t="shared" si="15"/>
        <v>15</v>
      </c>
      <c r="B53" s="219" t="str">
        <f>+'Ekamut-caxs'!B55</f>
        <v>էլ․ստորագրության գծով</v>
      </c>
      <c r="C53" s="262">
        <v>3</v>
      </c>
      <c r="D53" s="262">
        <v>3</v>
      </c>
      <c r="E53" s="262">
        <v>3</v>
      </c>
      <c r="F53" s="211">
        <v>3</v>
      </c>
      <c r="G53" s="313"/>
      <c r="H53" s="501"/>
      <c r="I53" s="502"/>
      <c r="J53" s="502"/>
      <c r="K53" s="502"/>
      <c r="L53" s="326"/>
      <c r="M53" s="84"/>
      <c r="N53" s="84"/>
      <c r="O53" s="84"/>
    </row>
    <row r="54" spans="1:15" s="85" customFormat="1" ht="17.25" hidden="1">
      <c r="A54" s="57">
        <f t="shared" si="15"/>
        <v>16</v>
      </c>
      <c r="B54" s="219" t="str">
        <f>+'Ekamut-caxs'!B56</f>
        <v>Հայտարարության գծով</v>
      </c>
      <c r="C54" s="262"/>
      <c r="D54" s="262"/>
      <c r="E54" s="262"/>
      <c r="F54" s="211">
        <f>+'Ekamut-caxs'!D56</f>
        <v>0</v>
      </c>
      <c r="G54" s="313"/>
      <c r="H54" s="501"/>
      <c r="I54" s="502"/>
      <c r="J54" s="502"/>
      <c r="K54" s="502"/>
      <c r="L54" s="326"/>
      <c r="M54" s="84"/>
      <c r="N54" s="84"/>
      <c r="O54" s="84"/>
    </row>
    <row r="55" spans="1:15" s="85" customFormat="1" ht="17.25" hidden="1">
      <c r="A55" s="57">
        <f t="shared" si="15"/>
        <v>17</v>
      </c>
      <c r="B55" s="219" t="str">
        <f>+'Ekamut-caxs'!B57</f>
        <v>Բաժանորդագրության գծով</v>
      </c>
      <c r="C55" s="262"/>
      <c r="D55" s="262"/>
      <c r="E55" s="262"/>
      <c r="F55" s="211">
        <f>+'Ekamut-caxs'!D57</f>
        <v>0</v>
      </c>
      <c r="G55" s="313"/>
      <c r="H55" s="501"/>
      <c r="I55" s="502"/>
      <c r="J55" s="502"/>
      <c r="K55" s="502"/>
      <c r="L55" s="326"/>
      <c r="M55" s="84"/>
      <c r="N55" s="84"/>
      <c r="O55" s="84"/>
    </row>
    <row r="56" spans="1:15" s="85" customFormat="1" ht="17.25" hidden="1">
      <c r="A56" s="57">
        <f t="shared" si="15"/>
        <v>18</v>
      </c>
      <c r="B56" s="219" t="str">
        <f>+'Ekamut-caxs'!B58</f>
        <v>Վերապատրաստման գծով</v>
      </c>
      <c r="C56" s="262"/>
      <c r="D56" s="262"/>
      <c r="E56" s="262"/>
      <c r="F56" s="211">
        <f>+'Ekamut-caxs'!D58</f>
        <v>0</v>
      </c>
      <c r="G56" s="313"/>
      <c r="H56" s="501"/>
      <c r="I56" s="502"/>
      <c r="J56" s="502"/>
      <c r="K56" s="502"/>
      <c r="L56" s="326"/>
      <c r="M56" s="84"/>
      <c r="N56" s="84"/>
      <c r="O56" s="84"/>
    </row>
    <row r="57" spans="1:15" s="85" customFormat="1" ht="42.75" hidden="1" customHeight="1">
      <c r="A57" s="57">
        <f t="shared" si="15"/>
        <v>19</v>
      </c>
      <c r="B57" s="219" t="str">
        <f>+'Ekamut-caxs'!B59</f>
        <v>Միջոցառումների և գործուղումների գծով</v>
      </c>
      <c r="C57" s="262"/>
      <c r="D57" s="262"/>
      <c r="E57" s="262"/>
      <c r="F57" s="211">
        <f>+'Ekamut-caxs'!D59</f>
        <v>0</v>
      </c>
      <c r="G57" s="313"/>
      <c r="H57" s="501"/>
      <c r="I57" s="502"/>
      <c r="J57" s="502"/>
      <c r="K57" s="502"/>
      <c r="L57" s="326"/>
      <c r="M57" s="84"/>
      <c r="N57" s="84"/>
      <c r="O57" s="84"/>
    </row>
    <row r="58" spans="1:15" s="85" customFormat="1" ht="17.25" hidden="1">
      <c r="A58" s="57">
        <f t="shared" si="15"/>
        <v>20</v>
      </c>
      <c r="B58" s="219" t="str">
        <f>+'Ekamut-caxs'!B60</f>
        <v>Տպագրական ծառայությունների գծով</v>
      </c>
      <c r="C58" s="262"/>
      <c r="D58" s="262"/>
      <c r="E58" s="262"/>
      <c r="F58" s="211">
        <f>+'Ekamut-caxs'!D60</f>
        <v>0</v>
      </c>
      <c r="G58" s="313"/>
      <c r="H58" s="501"/>
      <c r="I58" s="502"/>
      <c r="J58" s="502"/>
      <c r="K58" s="502"/>
      <c r="L58" s="326"/>
      <c r="M58" s="84"/>
      <c r="N58" s="84"/>
      <c r="O58" s="84"/>
    </row>
    <row r="59" spans="1:15" s="84" customFormat="1" ht="34.5">
      <c r="A59" s="57">
        <v>16</v>
      </c>
      <c r="B59" s="240" t="str">
        <f>+'Ekamut-caxs'!B61</f>
        <v>Կադաստրային ծառայությունների գծով</v>
      </c>
      <c r="C59" s="262">
        <v>100</v>
      </c>
      <c r="D59" s="262">
        <v>100</v>
      </c>
      <c r="E59" s="262">
        <v>100</v>
      </c>
      <c r="F59" s="211">
        <f>+'Ekamut-caxs'!D61</f>
        <v>100</v>
      </c>
      <c r="G59" s="314"/>
      <c r="H59" s="499"/>
      <c r="I59" s="261"/>
      <c r="J59" s="261"/>
      <c r="K59" s="261"/>
      <c r="L59" s="326"/>
    </row>
    <row r="60" spans="1:15" s="84" customFormat="1" ht="17.25" hidden="1">
      <c r="A60" s="57">
        <f t="shared" si="15"/>
        <v>17</v>
      </c>
      <c r="B60" s="240"/>
      <c r="C60" s="262"/>
      <c r="D60" s="262"/>
      <c r="E60" s="262"/>
      <c r="F60" s="211">
        <f>+'Ekamut-caxs'!D62</f>
        <v>0</v>
      </c>
      <c r="G60" s="314"/>
      <c r="H60" s="499"/>
      <c r="I60" s="261"/>
      <c r="J60" s="261"/>
      <c r="K60" s="261"/>
      <c r="L60" s="326"/>
    </row>
    <row r="61" spans="1:15" s="85" customFormat="1" ht="34.5" hidden="1">
      <c r="A61" s="57">
        <f t="shared" si="15"/>
        <v>18</v>
      </c>
      <c r="B61" s="219" t="s">
        <v>32</v>
      </c>
      <c r="C61" s="211">
        <f>SUM(C62:C63)</f>
        <v>0</v>
      </c>
      <c r="D61" s="211">
        <f>SUM(D62:D63)</f>
        <v>0</v>
      </c>
      <c r="E61" s="211">
        <f>SUM(E62:E63)</f>
        <v>0</v>
      </c>
      <c r="F61" s="211">
        <f>SUM(F62:F63)</f>
        <v>0</v>
      </c>
      <c r="G61" s="313"/>
      <c r="H61" s="501"/>
      <c r="I61" s="502"/>
      <c r="J61" s="502"/>
      <c r="K61" s="502"/>
      <c r="L61" s="326"/>
      <c r="M61" s="84"/>
      <c r="N61" s="84"/>
      <c r="O61" s="84"/>
    </row>
    <row r="62" spans="1:15" hidden="1">
      <c r="A62" s="26">
        <f>+A61+0.1</f>
        <v>18.100000000000001</v>
      </c>
      <c r="B62" s="275" t="s">
        <v>46</v>
      </c>
      <c r="C62" s="204"/>
      <c r="D62" s="204"/>
      <c r="E62" s="204"/>
      <c r="F62" s="204"/>
      <c r="G62" s="316"/>
      <c r="H62" s="497"/>
      <c r="I62" s="502"/>
      <c r="J62" s="502"/>
      <c r="K62" s="502"/>
    </row>
    <row r="63" spans="1:15" hidden="1">
      <c r="A63" s="26">
        <f>+A62+0.1</f>
        <v>18.200000000000003</v>
      </c>
      <c r="B63" s="275" t="s">
        <v>80</v>
      </c>
      <c r="C63" s="204"/>
      <c r="D63" s="204"/>
      <c r="E63" s="204"/>
      <c r="F63" s="490">
        <f>+'Ekamut-caxs'!D65</f>
        <v>0</v>
      </c>
      <c r="G63" s="316"/>
      <c r="H63" s="497"/>
      <c r="I63" s="502"/>
      <c r="J63" s="502"/>
      <c r="K63" s="502"/>
    </row>
    <row r="64" spans="1:15" s="85" customFormat="1" ht="34.5">
      <c r="A64" s="57">
        <v>17</v>
      </c>
      <c r="B64" s="212" t="s">
        <v>34</v>
      </c>
      <c r="C64" s="262">
        <f>+'Deb. ev kreditor'!D58-'Deb. ev kreditor'!D54</f>
        <v>253.4</v>
      </c>
      <c r="D64" s="262">
        <f>+'Deb. ev kreditor'!D58-'Deb. ev kreditor'!D54</f>
        <v>253.4</v>
      </c>
      <c r="E64" s="262">
        <f>+'Deb. ev kreditor'!D58-'Deb. ev kreditor'!D54</f>
        <v>253.4</v>
      </c>
      <c r="F64" s="211">
        <f>+'Deb. ev kreditor'!D58-'Deb. ev kreditor'!D54</f>
        <v>253.4</v>
      </c>
      <c r="G64" s="313"/>
      <c r="H64" s="497"/>
      <c r="I64" s="502"/>
      <c r="J64" s="502"/>
      <c r="K64" s="502"/>
      <c r="L64" s="326"/>
      <c r="M64" s="84"/>
      <c r="N64" s="84"/>
      <c r="O64" s="84"/>
    </row>
    <row r="65" spans="1:15" s="85" customFormat="1" ht="17.25" hidden="1">
      <c r="A65" s="57">
        <v>18</v>
      </c>
      <c r="B65" s="276" t="s">
        <v>81</v>
      </c>
      <c r="C65" s="262"/>
      <c r="D65" s="262"/>
      <c r="E65" s="262"/>
      <c r="F65" s="210"/>
      <c r="G65" s="400"/>
      <c r="H65" s="514"/>
      <c r="I65" s="502"/>
      <c r="J65" s="502"/>
      <c r="K65" s="502"/>
      <c r="L65" s="326"/>
      <c r="M65" s="84"/>
      <c r="N65" s="84"/>
      <c r="O65" s="84"/>
    </row>
    <row r="66" spans="1:15" s="69" customFormat="1" ht="17.25">
      <c r="A66" s="35" t="s">
        <v>53</v>
      </c>
      <c r="B66" s="72" t="s">
        <v>56</v>
      </c>
      <c r="C66" s="213">
        <f>C67+C75</f>
        <v>0</v>
      </c>
      <c r="D66" s="213">
        <f>D67+D75</f>
        <v>0</v>
      </c>
      <c r="E66" s="213">
        <f>E67+E75</f>
        <v>0</v>
      </c>
      <c r="F66" s="213">
        <f>F67+F75</f>
        <v>170</v>
      </c>
      <c r="G66" s="311"/>
      <c r="H66" s="514"/>
      <c r="I66" s="502"/>
      <c r="J66" s="502"/>
      <c r="K66" s="502"/>
      <c r="L66" s="327"/>
      <c r="M66" s="68"/>
      <c r="N66" s="68"/>
      <c r="O66" s="68"/>
    </row>
    <row r="67" spans="1:15" s="85" customFormat="1" ht="34.5">
      <c r="A67" s="403">
        <v>1</v>
      </c>
      <c r="B67" s="286" t="s">
        <v>85</v>
      </c>
      <c r="C67" s="213">
        <f t="shared" ref="C67:E67" si="18">SUM(C68:C74)</f>
        <v>0</v>
      </c>
      <c r="D67" s="213">
        <f t="shared" si="18"/>
        <v>0</v>
      </c>
      <c r="E67" s="213">
        <f t="shared" si="18"/>
        <v>0</v>
      </c>
      <c r="F67" s="213">
        <f>SUM(F68:F74)</f>
        <v>170</v>
      </c>
      <c r="G67" s="313"/>
      <c r="H67" s="501"/>
      <c r="I67" s="502"/>
      <c r="J67" s="502"/>
      <c r="K67" s="502"/>
      <c r="L67" s="326"/>
      <c r="M67" s="84"/>
      <c r="N67" s="84"/>
      <c r="O67" s="84"/>
    </row>
    <row r="68" spans="1:15" s="85" customFormat="1" ht="17.25" hidden="1">
      <c r="A68" s="25">
        <f t="shared" ref="A68:A74" si="19">+A67+0.1</f>
        <v>1.1000000000000001</v>
      </c>
      <c r="B68" s="219" t="s">
        <v>82</v>
      </c>
      <c r="C68" s="262"/>
      <c r="D68" s="262"/>
      <c r="E68" s="262"/>
      <c r="F68" s="210"/>
      <c r="G68" s="313"/>
      <c r="H68" s="501"/>
      <c r="I68" s="502"/>
      <c r="J68" s="502"/>
      <c r="K68" s="502"/>
      <c r="L68" s="326"/>
      <c r="M68" s="84"/>
      <c r="N68" s="84"/>
      <c r="O68" s="84"/>
    </row>
    <row r="69" spans="1:15" s="85" customFormat="1" ht="34.5" hidden="1">
      <c r="A69" s="25">
        <f t="shared" si="19"/>
        <v>1.2000000000000002</v>
      </c>
      <c r="B69" s="219" t="s">
        <v>83</v>
      </c>
      <c r="C69" s="262"/>
      <c r="D69" s="262"/>
      <c r="E69" s="262"/>
      <c r="F69" s="210"/>
      <c r="G69" s="313"/>
      <c r="H69" s="501"/>
      <c r="I69" s="502"/>
      <c r="J69" s="502"/>
      <c r="K69" s="502"/>
      <c r="L69" s="326"/>
      <c r="M69" s="84"/>
      <c r="N69" s="84"/>
      <c r="O69" s="84"/>
    </row>
    <row r="70" spans="1:15" s="85" customFormat="1" ht="17.25">
      <c r="A70" s="25">
        <v>1.1000000000000001</v>
      </c>
      <c r="B70" s="219" t="s">
        <v>84</v>
      </c>
      <c r="C70" s="262"/>
      <c r="D70" s="262"/>
      <c r="E70" s="262"/>
      <c r="F70" s="210">
        <v>170</v>
      </c>
      <c r="G70" s="313"/>
      <c r="H70" s="501"/>
      <c r="I70" s="502"/>
      <c r="J70" s="502"/>
      <c r="K70" s="502"/>
      <c r="L70" s="326"/>
      <c r="M70" s="84"/>
      <c r="N70" s="84"/>
      <c r="O70" s="84"/>
    </row>
    <row r="71" spans="1:15" s="85" customFormat="1" ht="17.25" hidden="1">
      <c r="A71" s="25">
        <f t="shared" si="19"/>
        <v>1.2000000000000002</v>
      </c>
      <c r="B71" s="219" t="s">
        <v>175</v>
      </c>
      <c r="C71" s="262"/>
      <c r="D71" s="262"/>
      <c r="E71" s="262"/>
      <c r="F71" s="210"/>
      <c r="G71" s="313"/>
      <c r="H71" s="501"/>
      <c r="I71" s="502"/>
      <c r="J71" s="502"/>
      <c r="K71" s="502"/>
      <c r="L71" s="326"/>
      <c r="M71" s="84"/>
      <c r="N71" s="84"/>
      <c r="O71" s="84"/>
    </row>
    <row r="72" spans="1:15" s="85" customFormat="1" ht="17.25" hidden="1">
      <c r="A72" s="25">
        <f t="shared" si="19"/>
        <v>1.3000000000000003</v>
      </c>
      <c r="B72" s="219" t="s">
        <v>61</v>
      </c>
      <c r="C72" s="262"/>
      <c r="D72" s="262"/>
      <c r="E72" s="262"/>
      <c r="F72" s="210"/>
      <c r="G72" s="313"/>
      <c r="H72" s="501"/>
      <c r="I72" s="502"/>
      <c r="J72" s="502"/>
      <c r="K72" s="502"/>
      <c r="L72" s="326"/>
      <c r="M72" s="84"/>
      <c r="N72" s="84"/>
      <c r="O72" s="84"/>
    </row>
    <row r="73" spans="1:15" s="84" customFormat="1" ht="17.25" hidden="1">
      <c r="A73" s="25">
        <f t="shared" si="19"/>
        <v>1.4000000000000004</v>
      </c>
      <c r="B73" s="240" t="s">
        <v>62</v>
      </c>
      <c r="C73" s="262"/>
      <c r="D73" s="262"/>
      <c r="E73" s="262"/>
      <c r="F73" s="210"/>
      <c r="G73" s="314"/>
      <c r="H73" s="499"/>
      <c r="I73" s="261"/>
      <c r="J73" s="261"/>
      <c r="K73" s="261"/>
      <c r="L73" s="326"/>
    </row>
    <row r="74" spans="1:15" s="84" customFormat="1" ht="21.75" hidden="1" customHeight="1">
      <c r="A74" s="25">
        <f t="shared" si="19"/>
        <v>1.5000000000000004</v>
      </c>
      <c r="B74" s="240"/>
      <c r="C74" s="262"/>
      <c r="D74" s="262"/>
      <c r="E74" s="262"/>
      <c r="F74" s="210"/>
      <c r="G74" s="314"/>
      <c r="H74" s="499"/>
      <c r="I74" s="261"/>
      <c r="J74" s="261"/>
      <c r="K74" s="261"/>
      <c r="L74" s="326"/>
    </row>
    <row r="75" spans="1:15" s="85" customFormat="1" ht="51.75" hidden="1">
      <c r="A75" s="403">
        <v>2</v>
      </c>
      <c r="B75" s="286" t="s">
        <v>86</v>
      </c>
      <c r="C75" s="213">
        <f t="shared" ref="C75:E75" si="20">SUM(C76:C78)</f>
        <v>0</v>
      </c>
      <c r="D75" s="213">
        <f t="shared" si="20"/>
        <v>0</v>
      </c>
      <c r="E75" s="213">
        <f t="shared" si="20"/>
        <v>0</v>
      </c>
      <c r="F75" s="213">
        <f>SUM(F76:F78)</f>
        <v>0</v>
      </c>
      <c r="G75" s="313"/>
      <c r="H75" s="501"/>
      <c r="I75" s="502"/>
      <c r="J75" s="502"/>
      <c r="K75" s="502"/>
      <c r="L75" s="326"/>
      <c r="M75" s="84"/>
      <c r="N75" s="84"/>
      <c r="O75" s="84"/>
    </row>
    <row r="76" spans="1:15" s="85" customFormat="1" ht="17.25" hidden="1">
      <c r="A76" s="25">
        <f t="shared" ref="A76:A78" si="21">+A75+0.1</f>
        <v>2.1</v>
      </c>
      <c r="B76" s="219" t="s">
        <v>58</v>
      </c>
      <c r="C76" s="262"/>
      <c r="D76" s="262"/>
      <c r="E76" s="262"/>
      <c r="F76" s="210"/>
      <c r="G76" s="313"/>
      <c r="H76" s="501"/>
      <c r="I76" s="502"/>
      <c r="J76" s="502"/>
      <c r="K76" s="502"/>
      <c r="L76" s="326"/>
      <c r="M76" s="84"/>
      <c r="N76" s="84"/>
      <c r="O76" s="84"/>
    </row>
    <row r="77" spans="1:15" s="85" customFormat="1" ht="17.25" hidden="1">
      <c r="A77" s="25">
        <f t="shared" si="21"/>
        <v>2.2000000000000002</v>
      </c>
      <c r="B77" s="219" t="s">
        <v>57</v>
      </c>
      <c r="C77" s="262"/>
      <c r="D77" s="262"/>
      <c r="E77" s="262"/>
      <c r="F77" s="210"/>
      <c r="G77" s="313"/>
      <c r="H77" s="501"/>
      <c r="I77" s="502"/>
      <c r="J77" s="502"/>
      <c r="K77" s="502"/>
      <c r="L77" s="326"/>
      <c r="M77" s="84"/>
      <c r="N77" s="84"/>
      <c r="O77" s="84"/>
    </row>
    <row r="78" spans="1:15" s="85" customFormat="1" ht="34.5" hidden="1">
      <c r="A78" s="25">
        <f t="shared" si="21"/>
        <v>2.3000000000000003</v>
      </c>
      <c r="B78" s="219" t="s">
        <v>47</v>
      </c>
      <c r="C78" s="262"/>
      <c r="D78" s="262"/>
      <c r="E78" s="262"/>
      <c r="F78" s="210"/>
      <c r="G78" s="313"/>
      <c r="H78" s="501"/>
      <c r="I78" s="502"/>
      <c r="J78" s="502"/>
      <c r="K78" s="502"/>
      <c r="L78" s="326"/>
      <c r="M78" s="84"/>
      <c r="N78" s="84"/>
      <c r="O78" s="84"/>
    </row>
    <row r="79" spans="1:15" s="69" customFormat="1" ht="51.75" hidden="1">
      <c r="A79" s="35" t="s">
        <v>54</v>
      </c>
      <c r="B79" s="12" t="s">
        <v>124</v>
      </c>
      <c r="C79" s="213">
        <f t="shared" ref="C79:E79" si="22">SUM(C80:C83)</f>
        <v>0</v>
      </c>
      <c r="D79" s="213">
        <f t="shared" si="22"/>
        <v>0</v>
      </c>
      <c r="E79" s="213">
        <f t="shared" si="22"/>
        <v>0</v>
      </c>
      <c r="F79" s="213">
        <f>SUM(F80:F83)</f>
        <v>0</v>
      </c>
      <c r="G79" s="312"/>
      <c r="H79" s="500"/>
      <c r="I79" s="502"/>
      <c r="J79" s="502"/>
      <c r="K79" s="502"/>
      <c r="L79" s="327"/>
      <c r="M79" s="68"/>
      <c r="N79" s="68"/>
      <c r="O79" s="68"/>
    </row>
    <row r="80" spans="1:15" s="85" customFormat="1" ht="17.25" hidden="1">
      <c r="A80" s="57">
        <v>1</v>
      </c>
      <c r="B80" s="240" t="s">
        <v>179</v>
      </c>
      <c r="C80" s="262"/>
      <c r="D80" s="262"/>
      <c r="E80" s="262"/>
      <c r="F80" s="210"/>
      <c r="G80" s="313"/>
      <c r="H80" s="501"/>
      <c r="I80" s="502"/>
      <c r="J80" s="502"/>
      <c r="K80" s="502"/>
      <c r="L80" s="326"/>
      <c r="M80" s="84"/>
      <c r="N80" s="84"/>
      <c r="O80" s="84"/>
    </row>
    <row r="81" spans="1:15" s="85" customFormat="1" ht="17.25" hidden="1">
      <c r="A81" s="57"/>
      <c r="B81" s="240"/>
      <c r="C81" s="262"/>
      <c r="D81" s="262"/>
      <c r="E81" s="262"/>
      <c r="F81" s="210"/>
      <c r="G81" s="313"/>
      <c r="H81" s="501"/>
      <c r="I81" s="502"/>
      <c r="J81" s="502"/>
      <c r="K81" s="502"/>
      <c r="L81" s="326"/>
      <c r="M81" s="84"/>
      <c r="N81" s="84"/>
      <c r="O81" s="84"/>
    </row>
    <row r="82" spans="1:15" s="85" customFormat="1" ht="17.25" hidden="1">
      <c r="A82" s="57"/>
      <c r="B82" s="240"/>
      <c r="C82" s="262"/>
      <c r="D82" s="262"/>
      <c r="E82" s="262"/>
      <c r="F82" s="210"/>
      <c r="G82" s="313"/>
      <c r="H82" s="501"/>
      <c r="I82" s="502"/>
      <c r="J82" s="502"/>
      <c r="K82" s="502"/>
      <c r="L82" s="326"/>
      <c r="M82" s="84"/>
      <c r="N82" s="84"/>
      <c r="O82" s="84"/>
    </row>
    <row r="83" spans="1:15" s="85" customFormat="1" ht="17.25" hidden="1">
      <c r="A83" s="57"/>
      <c r="B83" s="240"/>
      <c r="C83" s="262"/>
      <c r="D83" s="262"/>
      <c r="E83" s="262"/>
      <c r="F83" s="210"/>
      <c r="G83" s="313"/>
      <c r="H83" s="501"/>
      <c r="I83" s="502"/>
      <c r="J83" s="502"/>
      <c r="K83" s="502"/>
      <c r="L83" s="326"/>
      <c r="M83" s="84"/>
      <c r="N83" s="84"/>
      <c r="O83" s="84"/>
    </row>
    <row r="84" spans="1:15" s="87" customFormat="1" ht="51.75">
      <c r="A84" s="11" t="s">
        <v>35</v>
      </c>
      <c r="B84" s="12" t="s">
        <v>36</v>
      </c>
      <c r="C84" s="213">
        <f>C12+C13-C24</f>
        <v>1346.6666666666551</v>
      </c>
      <c r="D84" s="213">
        <f>D12+D13-D24</f>
        <v>1299.4416666666511</v>
      </c>
      <c r="E84" s="213">
        <f>E12+E13-E24</f>
        <v>1302.216666666649</v>
      </c>
      <c r="F84" s="213">
        <f>F12+F13-F24</f>
        <v>236.8999999999869</v>
      </c>
      <c r="G84" s="311"/>
      <c r="H84" s="260"/>
      <c r="I84" s="502"/>
      <c r="J84" s="502"/>
      <c r="K84" s="502"/>
      <c r="L84" s="197"/>
      <c r="M84" s="86"/>
      <c r="N84" s="86"/>
      <c r="O84" s="86"/>
    </row>
    <row r="85" spans="1:15" s="69" customFormat="1" ht="17.25">
      <c r="A85" s="75"/>
      <c r="B85" s="76"/>
      <c r="C85" s="76"/>
      <c r="D85" s="76"/>
      <c r="E85" s="76"/>
      <c r="H85" s="300"/>
      <c r="I85" s="261"/>
      <c r="J85" s="261"/>
      <c r="K85" s="261"/>
      <c r="L85" s="327"/>
      <c r="M85" s="68"/>
      <c r="N85" s="68"/>
      <c r="O85" s="68"/>
    </row>
    <row r="86" spans="1:15" s="6" customFormat="1" ht="17.25" hidden="1">
      <c r="B86" s="433" t="s">
        <v>2</v>
      </c>
      <c r="C86" s="434"/>
      <c r="D86" s="434"/>
      <c r="E86" s="512" t="str">
        <f>+'Ekamut-caxs'!D69</f>
        <v>Գ․Ասլանյան</v>
      </c>
      <c r="F86" s="512"/>
      <c r="G86" s="292"/>
      <c r="H86" s="301"/>
      <c r="I86" s="261"/>
      <c r="J86" s="261"/>
      <c r="K86" s="261"/>
      <c r="L86" s="38"/>
    </row>
    <row r="87" spans="1:15" s="2" customFormat="1" ht="17.25" hidden="1">
      <c r="A87" s="6"/>
      <c r="B87" s="41" t="s">
        <v>4</v>
      </c>
      <c r="C87" s="6"/>
      <c r="D87" s="6"/>
      <c r="E87" s="510" t="s">
        <v>90</v>
      </c>
      <c r="F87" s="510"/>
      <c r="G87" s="428"/>
      <c r="I87" s="261"/>
      <c r="J87" s="261"/>
      <c r="K87" s="261"/>
      <c r="L87" s="78"/>
    </row>
    <row r="88" spans="1:15" s="2" customFormat="1" ht="17.25" hidden="1">
      <c r="B88" s="435" t="s">
        <v>6</v>
      </c>
      <c r="C88" s="436"/>
      <c r="D88" s="436"/>
      <c r="E88" s="512" t="str">
        <f>+'Ekamut-caxs'!D71</f>
        <v>Ա․Հարությունյան</v>
      </c>
      <c r="F88" s="512"/>
      <c r="G88" s="293"/>
      <c r="H88" s="73"/>
      <c r="I88" s="261"/>
      <c r="J88" s="261"/>
      <c r="K88" s="261"/>
      <c r="L88" s="78"/>
    </row>
    <row r="89" spans="1:15" s="2" customFormat="1" hidden="1">
      <c r="B89" s="260"/>
      <c r="E89" s="510" t="s">
        <v>90</v>
      </c>
      <c r="F89" s="510"/>
      <c r="G89" s="428"/>
      <c r="I89" s="261"/>
      <c r="J89" s="261"/>
      <c r="K89" s="261"/>
      <c r="L89" s="78"/>
    </row>
    <row r="90" spans="1:15" s="2" customFormat="1" hidden="1">
      <c r="B90" s="260"/>
      <c r="C90" s="78" t="s">
        <v>161</v>
      </c>
      <c r="D90" s="78"/>
      <c r="E90" s="78"/>
      <c r="F90" s="70"/>
      <c r="G90" s="70"/>
      <c r="H90" s="70"/>
      <c r="I90" s="261"/>
      <c r="J90" s="261"/>
      <c r="K90" s="261"/>
      <c r="L90" s="78"/>
    </row>
    <row r="91" spans="1:15" s="429" customFormat="1" ht="110.25" customHeight="1">
      <c r="B91" s="430" t="s">
        <v>195</v>
      </c>
      <c r="C91" s="507"/>
      <c r="D91" s="507"/>
      <c r="E91" s="432" t="s">
        <v>211</v>
      </c>
      <c r="G91" s="432"/>
      <c r="H91" s="437"/>
    </row>
    <row r="92" spans="1:15" s="70" customFormat="1" ht="17.25">
      <c r="B92" s="277"/>
      <c r="H92" s="93"/>
      <c r="I92" s="68"/>
      <c r="J92" s="68"/>
      <c r="K92" s="68"/>
      <c r="L92" s="78"/>
    </row>
    <row r="93" spans="1:15" s="70" customFormat="1" ht="17.25">
      <c r="B93" s="277"/>
      <c r="H93" s="93"/>
      <c r="I93" s="68"/>
      <c r="J93" s="68"/>
      <c r="K93" s="68"/>
      <c r="L93" s="78"/>
    </row>
    <row r="94" spans="1:15" s="70" customFormat="1" ht="17.25">
      <c r="B94" s="277"/>
      <c r="H94" s="93"/>
      <c r="I94" s="65"/>
      <c r="J94" s="65"/>
      <c r="K94" s="65"/>
      <c r="L94" s="78"/>
    </row>
    <row r="95" spans="1:15" s="70" customFormat="1" ht="17.25">
      <c r="B95" s="277"/>
      <c r="H95" s="93"/>
      <c r="I95" s="65"/>
      <c r="J95" s="65"/>
      <c r="K95" s="65"/>
      <c r="L95" s="78"/>
    </row>
    <row r="96" spans="1:15" s="70" customFormat="1" ht="17.25">
      <c r="B96" s="277"/>
      <c r="H96" s="93"/>
      <c r="I96" s="65"/>
      <c r="J96" s="65"/>
      <c r="K96" s="65"/>
      <c r="L96" s="78"/>
    </row>
    <row r="97" spans="2:12" s="70" customFormat="1" ht="17.25">
      <c r="B97" s="277"/>
      <c r="H97" s="93"/>
      <c r="I97" s="6"/>
      <c r="J97" s="6"/>
      <c r="K97" s="6"/>
      <c r="L97" s="78"/>
    </row>
    <row r="98" spans="2:12" s="70" customFormat="1">
      <c r="B98" s="277"/>
      <c r="H98" s="93"/>
      <c r="I98" s="2"/>
      <c r="J98" s="2"/>
      <c r="K98" s="2"/>
      <c r="L98" s="78"/>
    </row>
    <row r="99" spans="2:12" s="70" customFormat="1">
      <c r="B99" s="277"/>
      <c r="H99" s="93"/>
      <c r="I99" s="2"/>
      <c r="J99" s="2"/>
      <c r="K99" s="2"/>
      <c r="L99" s="78"/>
    </row>
    <row r="100" spans="2:12" s="70" customFormat="1">
      <c r="B100" s="277"/>
      <c r="H100" s="93"/>
      <c r="I100" s="2"/>
      <c r="J100" s="2"/>
      <c r="K100" s="2"/>
      <c r="L100" s="78"/>
    </row>
    <row r="101" spans="2:12" s="70" customFormat="1">
      <c r="B101" s="277"/>
      <c r="H101" s="93"/>
      <c r="I101" s="2"/>
      <c r="J101" s="2"/>
      <c r="K101" s="2"/>
      <c r="L101" s="78"/>
    </row>
    <row r="102" spans="2:12" s="70" customFormat="1">
      <c r="B102" s="277"/>
      <c r="H102" s="93"/>
      <c r="I102" s="2"/>
      <c r="J102" s="2"/>
      <c r="K102" s="2"/>
      <c r="L102" s="78"/>
    </row>
    <row r="103" spans="2:12" s="70" customFormat="1" ht="17.25">
      <c r="B103" s="277"/>
      <c r="H103" s="93"/>
      <c r="I103" s="6"/>
      <c r="J103" s="6"/>
      <c r="K103" s="207"/>
      <c r="L103" s="78"/>
    </row>
    <row r="104" spans="2:12" s="70" customFormat="1">
      <c r="B104" s="277"/>
      <c r="H104" s="93"/>
      <c r="L104" s="78"/>
    </row>
    <row r="105" spans="2:12" s="70" customFormat="1">
      <c r="B105" s="277"/>
      <c r="H105" s="93"/>
      <c r="L105" s="78"/>
    </row>
    <row r="106" spans="2:12" s="70" customFormat="1">
      <c r="B106" s="277"/>
      <c r="H106" s="93"/>
      <c r="L106" s="78"/>
    </row>
    <row r="107" spans="2:12" s="70" customFormat="1">
      <c r="B107" s="277"/>
      <c r="H107" s="93"/>
      <c r="L107" s="78"/>
    </row>
    <row r="108" spans="2:12" s="70" customFormat="1">
      <c r="B108" s="277"/>
      <c r="H108" s="93"/>
      <c r="L108" s="78"/>
    </row>
    <row r="109" spans="2:12" s="70" customFormat="1">
      <c r="B109" s="277"/>
      <c r="H109" s="93"/>
      <c r="L109" s="78"/>
    </row>
    <row r="110" spans="2:12" s="70" customFormat="1">
      <c r="B110" s="277"/>
      <c r="H110" s="93"/>
      <c r="L110" s="78"/>
    </row>
    <row r="111" spans="2:12" s="70" customFormat="1">
      <c r="B111" s="277"/>
      <c r="H111" s="93"/>
      <c r="L111" s="78"/>
    </row>
    <row r="112" spans="2:12" s="70" customFormat="1">
      <c r="B112" s="277"/>
      <c r="H112" s="93"/>
      <c r="L112" s="78"/>
    </row>
    <row r="113" spans="2:12" s="70" customFormat="1">
      <c r="B113" s="277"/>
      <c r="H113" s="93"/>
      <c r="L113" s="78"/>
    </row>
  </sheetData>
  <sheetProtection formatCells="0" formatColumns="0" formatRows="0" insertColumns="0" insertRows="0" insertHyperlinks="0" deleteColumns="0" deleteRows="0" sort="0" autoFilter="0" pivotTables="0"/>
  <mergeCells count="14">
    <mergeCell ref="E2:G2"/>
    <mergeCell ref="H22:H23"/>
    <mergeCell ref="E86:F86"/>
    <mergeCell ref="E88:F88"/>
    <mergeCell ref="E87:F87"/>
    <mergeCell ref="A6:F6"/>
    <mergeCell ref="A8:F8"/>
    <mergeCell ref="A7:F7"/>
    <mergeCell ref="H65:H66"/>
    <mergeCell ref="C91:D91"/>
    <mergeCell ref="E3:G3"/>
    <mergeCell ref="E4:G4"/>
    <mergeCell ref="E5:G5"/>
    <mergeCell ref="E89:F89"/>
  </mergeCells>
  <pageMargins left="0.15748031496062992" right="0.19685039370078741" top="0.23622047244094491" bottom="0.23622047244094491" header="0.15748031496062992" footer="0.19685039370078741"/>
  <pageSetup paperSize="9" scale="76" orientation="portrait" r:id="rId1"/>
  <headerFooter alignWithMargins="0"/>
  <ignoredErrors>
    <ignoredError sqref="F66" unlockedFormula="1"/>
  </ignoredErrors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85</xdr:row>
                <xdr:rowOff>0</xdr:rowOff>
              </from>
              <to>
                <xdr:col>4</xdr:col>
                <xdr:colOff>9525</xdr:colOff>
                <xdr:row>90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5"/>
  <sheetViews>
    <sheetView view="pageBreakPreview" topLeftCell="A47" zoomScaleSheetLayoutView="100" workbookViewId="0">
      <selection activeCell="D36" sqref="D36:E36"/>
    </sheetView>
  </sheetViews>
  <sheetFormatPr defaultColWidth="9.140625" defaultRowHeight="13.5"/>
  <cols>
    <col min="1" max="1" width="6" style="22" customWidth="1"/>
    <col min="2" max="2" width="54.42578125" style="281" customWidth="1"/>
    <col min="3" max="3" width="17.42578125" style="18" customWidth="1"/>
    <col min="4" max="4" width="15" style="18" customWidth="1"/>
    <col min="5" max="5" width="13.85546875" style="18" customWidth="1"/>
    <col min="6" max="6" width="31.5703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515" t="s">
        <v>51</v>
      </c>
      <c r="B1" s="515"/>
      <c r="C1" s="515"/>
      <c r="D1" s="515"/>
      <c r="E1" s="515"/>
      <c r="F1" s="515"/>
    </row>
    <row r="2" spans="1:18" s="20" customFormat="1" ht="20.25">
      <c r="A2" s="503" t="str">
        <f>+'Ekamut-caxs'!A7:D7</f>
        <v>«Երևանի Ավանի մանկապատանեկան համալիր մարզադպրոց » ՀՈԱԿ-ի</v>
      </c>
      <c r="B2" s="503"/>
      <c r="C2" s="503"/>
      <c r="D2" s="503"/>
      <c r="E2" s="503"/>
      <c r="F2" s="503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518" t="s">
        <v>220</v>
      </c>
      <c r="B3" s="518"/>
      <c r="C3" s="518"/>
      <c r="D3" s="518"/>
      <c r="E3" s="518"/>
      <c r="F3" s="518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67" t="s">
        <v>3</v>
      </c>
      <c r="B5" s="60" t="s">
        <v>28</v>
      </c>
      <c r="C5" s="194" t="s">
        <v>181</v>
      </c>
      <c r="D5" s="194" t="s">
        <v>182</v>
      </c>
      <c r="E5" s="60" t="s">
        <v>48</v>
      </c>
      <c r="F5" s="239" t="s">
        <v>183</v>
      </c>
      <c r="G5" s="297"/>
      <c r="H5" s="296" t="s">
        <v>202</v>
      </c>
    </row>
    <row r="6" spans="1:18" s="20" customFormat="1" ht="17.25">
      <c r="A6" s="58" t="s">
        <v>7</v>
      </c>
      <c r="B6" s="59" t="s">
        <v>118</v>
      </c>
      <c r="C6" s="226">
        <f>SUM(C7:C13,C16:C20)</f>
        <v>46049.2</v>
      </c>
      <c r="D6" s="226">
        <f>SUM(D7:D13,D16:D20)</f>
        <v>45454.200000000004</v>
      </c>
      <c r="E6" s="226">
        <f t="shared" ref="E6:E61" si="0">D6-C6</f>
        <v>-594.99999999999272</v>
      </c>
      <c r="F6" s="244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5" customFormat="1" ht="17.25">
      <c r="A7" s="57">
        <f>+'Ekamut-caxs'!A11</f>
        <v>1</v>
      </c>
      <c r="B7" s="219" t="str">
        <f>+'Ekamut-caxs'!B11</f>
        <v>Սուբսիդիայից</v>
      </c>
      <c r="C7" s="216">
        <v>44013.5</v>
      </c>
      <c r="D7" s="217">
        <f>+'Ekamut-caxs'!D11</f>
        <v>44393.5</v>
      </c>
      <c r="E7" s="217">
        <f>+D7-C7</f>
        <v>380</v>
      </c>
      <c r="F7" s="216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s="55" customFormat="1" ht="17.25" hidden="1">
      <c r="A8" s="57">
        <f>+'Ekamut-caxs'!A12</f>
        <v>2</v>
      </c>
      <c r="B8" s="219" t="str">
        <f>+'Ekamut-caxs'!B12</f>
        <v>Կամավոր ատեստավորման գծով</v>
      </c>
      <c r="C8" s="216"/>
      <c r="D8" s="217">
        <f>+'Ekamut-caxs'!D12</f>
        <v>0</v>
      </c>
      <c r="E8" s="217">
        <f t="shared" ref="E8:E19" si="1">+D8-C8</f>
        <v>0</v>
      </c>
      <c r="F8" s="216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s="55" customFormat="1" ht="17.25" hidden="1">
      <c r="A9" s="57">
        <f>+'Ekamut-caxs'!A13</f>
        <v>3</v>
      </c>
      <c r="B9" s="219" t="str">
        <f>+'Ekamut-caxs'!B13</f>
        <v xml:space="preserve">Վճարովի ծառայություններից </v>
      </c>
      <c r="C9" s="216"/>
      <c r="D9" s="217">
        <f>+'Ekamut-caxs'!D13</f>
        <v>0</v>
      </c>
      <c r="E9" s="217">
        <f t="shared" si="1"/>
        <v>0</v>
      </c>
      <c r="F9" s="216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s="55" customFormat="1" ht="17.25" hidden="1">
      <c r="A10" s="57">
        <f>+'Ekamut-caxs'!A14</f>
        <v>4</v>
      </c>
      <c r="B10" s="219" t="str">
        <f>+'Ekamut-caxs'!B14</f>
        <v>Սպասարկման և կոմունալ համավճարներից</v>
      </c>
      <c r="C10" s="216"/>
      <c r="D10" s="217">
        <f>+'Ekamut-caxs'!D14</f>
        <v>0</v>
      </c>
      <c r="E10" s="217">
        <f t="shared" si="1"/>
        <v>0</v>
      </c>
      <c r="F10" s="216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s="55" customFormat="1" ht="17.25" hidden="1">
      <c r="A11" s="57">
        <f>+'Ekamut-caxs'!A15</f>
        <v>5</v>
      </c>
      <c r="B11" s="219" t="str">
        <f>+'Ekamut-caxs'!B15</f>
        <v>Ֆինանսական օգնությունից</v>
      </c>
      <c r="C11" s="216"/>
      <c r="D11" s="217">
        <f>+'Ekamut-caxs'!D15</f>
        <v>0</v>
      </c>
      <c r="E11" s="217">
        <f t="shared" si="1"/>
        <v>0</v>
      </c>
      <c r="F11" s="216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s="55" customFormat="1" ht="34.5">
      <c r="A12" s="57">
        <v>2</v>
      </c>
      <c r="B12" s="219" t="str">
        <f>+'Ekamut-caxs'!B16</f>
        <v>Չփոխանակվող գործարքներից (դրամաշնորհից)</v>
      </c>
      <c r="C12" s="216">
        <v>618.5</v>
      </c>
      <c r="D12" s="217">
        <f>+'Ekamut-caxs'!D16</f>
        <v>0</v>
      </c>
      <c r="E12" s="217">
        <f t="shared" si="1"/>
        <v>-618.5</v>
      </c>
      <c r="F12" s="216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s="55" customFormat="1" ht="17.25">
      <c r="A13" s="57">
        <v>3</v>
      </c>
      <c r="B13" s="219" t="str">
        <f>+'Ekamut-caxs'!B17</f>
        <v xml:space="preserve">Պայմանով ստացված ակտիվներից, այդ թվում՝  </v>
      </c>
      <c r="C13" s="216">
        <v>1224.4000000000001</v>
      </c>
      <c r="D13" s="217">
        <f>+'Ekamut-caxs'!D17</f>
        <v>1053.3</v>
      </c>
      <c r="E13" s="217">
        <f t="shared" si="1"/>
        <v>-171.10000000000014</v>
      </c>
      <c r="F13" s="216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s="135" customFormat="1" ht="21" customHeight="1">
      <c r="A14" s="26">
        <v>3.1</v>
      </c>
      <c r="B14" s="141" t="str">
        <f>+'Ekamut-caxs'!B18</f>
        <v xml:space="preserve">ոչ ընթացիկ </v>
      </c>
      <c r="C14" s="200">
        <v>1192.9000000000001</v>
      </c>
      <c r="D14" s="221">
        <f>+'Ekamut-caxs'!D18</f>
        <v>1053.3</v>
      </c>
      <c r="E14" s="201">
        <f t="shared" si="1"/>
        <v>-139.60000000000014</v>
      </c>
      <c r="F14" s="202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</row>
    <row r="15" spans="1:18" s="135" customFormat="1" ht="21" customHeight="1">
      <c r="A15" s="26">
        <v>3.2</v>
      </c>
      <c r="B15" s="141" t="str">
        <f>+'Ekamut-caxs'!B19</f>
        <v xml:space="preserve">ընթացիկ </v>
      </c>
      <c r="C15" s="200">
        <v>31.5</v>
      </c>
      <c r="D15" s="221">
        <f>+'Ekamut-caxs'!D19</f>
        <v>0</v>
      </c>
      <c r="E15" s="201">
        <f t="shared" si="1"/>
        <v>-31.5</v>
      </c>
      <c r="F15" s="202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</row>
    <row r="16" spans="1:18" s="55" customFormat="1" ht="18.75" customHeight="1">
      <c r="A16" s="57">
        <v>4</v>
      </c>
      <c r="B16" s="219" t="str">
        <f>+'Ekamut-caxs'!B20</f>
        <v>Բանկի տոկոսից</v>
      </c>
      <c r="C16" s="218">
        <v>11.6</v>
      </c>
      <c r="D16" s="217">
        <f>+'Ekamut-caxs'!D20</f>
        <v>6.1</v>
      </c>
      <c r="E16" s="217">
        <f t="shared" si="1"/>
        <v>-5.5</v>
      </c>
      <c r="F16" s="216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</row>
    <row r="17" spans="1:18" s="55" customFormat="1" ht="18.75" customHeight="1">
      <c r="A17" s="57">
        <v>5</v>
      </c>
      <c r="B17" s="219" t="str">
        <f>+'Ekamut-caxs'!B21</f>
        <v>Սուբսիդիա ջրամատակարարման գծով</v>
      </c>
      <c r="C17" s="218">
        <v>1.6</v>
      </c>
      <c r="D17" s="217">
        <f>+'Ekamut-caxs'!D21</f>
        <v>1.3</v>
      </c>
      <c r="E17" s="217">
        <f>+D17-C17</f>
        <v>-0.30000000000000004</v>
      </c>
      <c r="F17" s="216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</row>
    <row r="18" spans="1:18" s="55" customFormat="1" ht="18.75" hidden="1" customHeight="1">
      <c r="A18" s="57">
        <f>+'Ekamut-caxs'!A22</f>
        <v>5</v>
      </c>
      <c r="B18" s="219" t="str">
        <f>+'Ekamut-caxs'!B22</f>
        <v>Վճարովի ուսուցման գծով</v>
      </c>
      <c r="C18" s="218"/>
      <c r="D18" s="217"/>
      <c r="E18" s="217"/>
      <c r="F18" s="216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</row>
    <row r="19" spans="1:18" s="54" customFormat="1" ht="18.75" hidden="1" customHeight="1">
      <c r="A19" s="57">
        <f>+'Ekamut-caxs'!A23</f>
        <v>6</v>
      </c>
      <c r="B19" s="219" t="str">
        <f>+'Ekamut-caxs'!B23</f>
        <v>Այլ եկամուտների գծով</v>
      </c>
      <c r="C19" s="218"/>
      <c r="D19" s="217">
        <f>+'Ekamut-caxs'!D23</f>
        <v>0</v>
      </c>
      <c r="E19" s="217">
        <f t="shared" si="1"/>
        <v>0</v>
      </c>
      <c r="F19" s="216"/>
    </row>
    <row r="20" spans="1:18" s="54" customFormat="1" ht="21" customHeight="1">
      <c r="A20" s="57">
        <v>6</v>
      </c>
      <c r="B20" s="219" t="s">
        <v>287</v>
      </c>
      <c r="C20" s="218">
        <v>179.6</v>
      </c>
      <c r="D20" s="217">
        <f>+'Ekamut-caxs'!D24</f>
        <v>0</v>
      </c>
      <c r="E20" s="216">
        <f>D20-C20</f>
        <v>-179.6</v>
      </c>
      <c r="F20" s="218"/>
      <c r="G20" s="54" t="str">
        <f>+'Ekamut-caxs'!F24</f>
        <v>նոր տողեր ավելացնել 24 և 25 տողերի միջև</v>
      </c>
    </row>
    <row r="21" spans="1:18" s="20" customFormat="1" ht="29.25" customHeight="1">
      <c r="A21" s="58" t="s">
        <v>11</v>
      </c>
      <c r="B21" s="56" t="s">
        <v>119</v>
      </c>
      <c r="C21" s="402">
        <f>SUM(C22,C26:C31,C35:C57,C59:C60)</f>
        <v>46156.3</v>
      </c>
      <c r="D21" s="227">
        <f>SUM(D22,D26:D31,D35:D57,D59:D60)</f>
        <v>45454.200000000004</v>
      </c>
      <c r="E21" s="226">
        <f t="shared" si="0"/>
        <v>-702.09999999999854</v>
      </c>
      <c r="F21" s="244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 s="55" customFormat="1" ht="21" customHeight="1">
      <c r="A22" s="57">
        <f>+'Ekamut-caxs'!A28</f>
        <v>1</v>
      </c>
      <c r="B22" s="240" t="str">
        <f>+'Ekamut-caxs'!B28</f>
        <v>Աշխատավարձի գծով</v>
      </c>
      <c r="C22" s="218">
        <v>41784.699999999997</v>
      </c>
      <c r="D22" s="220">
        <f>+'Ekamut-caxs'!D28</f>
        <v>41504.300000000003</v>
      </c>
      <c r="E22" s="217">
        <f t="shared" ref="E22:E60" si="2">+D22-C22</f>
        <v>-280.39999999999418</v>
      </c>
      <c r="F22" s="216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</row>
    <row r="23" spans="1:18" s="135" customFormat="1" ht="21" hidden="1" customHeight="1">
      <c r="A23" s="26">
        <f>+'Ekamut-caxs'!A29</f>
        <v>1.1000000000000001</v>
      </c>
      <c r="B23" s="141" t="str">
        <f>+'Ekamut-caxs'!B29</f>
        <v>լրավճար վճարովի ծառայության գծով</v>
      </c>
      <c r="C23" s="200"/>
      <c r="D23" s="221">
        <f>+'Ekamut-caxs'!D29</f>
        <v>0</v>
      </c>
      <c r="E23" s="201">
        <f t="shared" si="2"/>
        <v>0</v>
      </c>
      <c r="F23" s="202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</row>
    <row r="24" spans="1:18" s="135" customFormat="1" ht="21" customHeight="1">
      <c r="A24" s="26">
        <v>1.1000000000000001</v>
      </c>
      <c r="B24" s="284" t="str">
        <f>+'Ekamut-caxs'!B30</f>
        <v>պարգևատրման գծով</v>
      </c>
      <c r="C24" s="200">
        <v>1057.0999999999999</v>
      </c>
      <c r="D24" s="221">
        <f>+'Ekamut-caxs'!D30</f>
        <v>0</v>
      </c>
      <c r="E24" s="201">
        <f t="shared" si="2"/>
        <v>-1057.0999999999999</v>
      </c>
      <c r="F24" s="202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</row>
    <row r="25" spans="1:18" s="135" customFormat="1" ht="21" hidden="1" customHeight="1">
      <c r="A25" s="26">
        <f>+'Ekamut-caxs'!A31</f>
        <v>1.3000000000000003</v>
      </c>
      <c r="B25" s="284" t="str">
        <f>+'Ekamut-caxs'!B31</f>
        <v>կամավոր ատեստավորման գծով</v>
      </c>
      <c r="C25" s="200"/>
      <c r="D25" s="221">
        <f>+'Ekamut-caxs'!D31</f>
        <v>0</v>
      </c>
      <c r="E25" s="201">
        <f t="shared" si="2"/>
        <v>0</v>
      </c>
      <c r="F25" s="202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</row>
    <row r="26" spans="1:18" s="55" customFormat="1" ht="21" customHeight="1">
      <c r="A26" s="57">
        <f>+'Ekamut-caxs'!A32</f>
        <v>2</v>
      </c>
      <c r="B26" s="219" t="str">
        <f>+'Ekamut-caxs'!B32</f>
        <v>Ջեռուցման գծով</v>
      </c>
      <c r="C26" s="218">
        <v>598.4</v>
      </c>
      <c r="D26" s="220">
        <f>+'Ekamut-caxs'!D32</f>
        <v>581.1</v>
      </c>
      <c r="E26" s="217">
        <f t="shared" si="2"/>
        <v>-17.299999999999955</v>
      </c>
      <c r="F26" s="216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</row>
    <row r="27" spans="1:18" s="55" customFormat="1" ht="21" customHeight="1">
      <c r="A27" s="57">
        <f>+'Ekamut-caxs'!A33</f>
        <v>3</v>
      </c>
      <c r="B27" s="219" t="str">
        <f>+'Ekamut-caxs'!B33</f>
        <v>Էլեկտրաէներգիայի գծով</v>
      </c>
      <c r="C27" s="218">
        <v>671.6</v>
      </c>
      <c r="D27" s="220">
        <f>+'Ekamut-caxs'!D33</f>
        <v>678.1</v>
      </c>
      <c r="E27" s="217">
        <f t="shared" si="2"/>
        <v>6.5</v>
      </c>
      <c r="F27" s="216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</row>
    <row r="28" spans="1:18" s="55" customFormat="1" ht="21" customHeight="1">
      <c r="A28" s="57">
        <f>+'Ekamut-caxs'!A34</f>
        <v>4</v>
      </c>
      <c r="B28" s="219" t="str">
        <f>+'Ekamut-caxs'!B34</f>
        <v>Ջրմուղ-կոյուղու գծով</v>
      </c>
      <c r="C28" s="218">
        <v>38.1</v>
      </c>
      <c r="D28" s="220">
        <f>+'Ekamut-caxs'!D34</f>
        <v>48.8</v>
      </c>
      <c r="E28" s="217">
        <f t="shared" si="2"/>
        <v>10.699999999999996</v>
      </c>
      <c r="F28" s="216"/>
      <c r="G28" s="147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</row>
    <row r="29" spans="1:18" s="55" customFormat="1" ht="21" customHeight="1">
      <c r="A29" s="57">
        <f>+'Ekamut-caxs'!A35</f>
        <v>5</v>
      </c>
      <c r="B29" s="219" t="str">
        <f>+'Ekamut-caxs'!B35</f>
        <v>Աղբահանության գծով</v>
      </c>
      <c r="C29" s="218">
        <v>38.4</v>
      </c>
      <c r="D29" s="220">
        <f>+'Ekamut-caxs'!D35</f>
        <v>38.4</v>
      </c>
      <c r="E29" s="217">
        <f t="shared" si="2"/>
        <v>0</v>
      </c>
      <c r="F29" s="216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</row>
    <row r="30" spans="1:18" s="55" customFormat="1" ht="21" hidden="1" customHeight="1">
      <c r="A30" s="57">
        <f>+'Ekamut-caxs'!A36</f>
        <v>6</v>
      </c>
      <c r="B30" s="219" t="str">
        <f>+'Ekamut-caxs'!B36</f>
        <v>Ախտաբանության գծով</v>
      </c>
      <c r="C30" s="218"/>
      <c r="D30" s="220">
        <f>+'Ekamut-caxs'!D36</f>
        <v>0</v>
      </c>
      <c r="E30" s="217">
        <f t="shared" si="2"/>
        <v>0</v>
      </c>
      <c r="F30" s="216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</row>
    <row r="31" spans="1:18" s="55" customFormat="1" ht="21" customHeight="1">
      <c r="A31" s="57">
        <f>+'Ekamut-caxs'!A37</f>
        <v>6</v>
      </c>
      <c r="B31" s="219" t="str">
        <f>+'Ekamut-caxs'!B37</f>
        <v>Կապի գծով, որից`</v>
      </c>
      <c r="C31" s="218">
        <v>193.4</v>
      </c>
      <c r="D31" s="220">
        <f>+'Ekamut-caxs'!D37</f>
        <v>207.2</v>
      </c>
      <c r="E31" s="217">
        <f t="shared" si="2"/>
        <v>13.799999999999983</v>
      </c>
      <c r="F31" s="216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</row>
    <row r="32" spans="1:18" ht="21" customHeight="1">
      <c r="A32" s="25">
        <f>+'Ekamut-caxs'!A38</f>
        <v>6.1</v>
      </c>
      <c r="B32" s="272" t="str">
        <f>+'Ekamut-caxs'!B38</f>
        <v>բաժանորդային վճար</v>
      </c>
      <c r="C32" s="200">
        <v>115.2</v>
      </c>
      <c r="D32" s="221">
        <f>+'Ekamut-caxs'!D38</f>
        <v>115.2</v>
      </c>
      <c r="E32" s="201">
        <f t="shared" si="2"/>
        <v>0</v>
      </c>
      <c r="F32" s="202"/>
    </row>
    <row r="33" spans="1:18" ht="21" customHeight="1">
      <c r="A33" s="25">
        <f>+'Ekamut-caxs'!A39</f>
        <v>6.2</v>
      </c>
      <c r="B33" s="272" t="str">
        <f>+'Ekamut-caxs'!B39</f>
        <v>րոպեավճար</v>
      </c>
      <c r="C33" s="200">
        <v>6.2</v>
      </c>
      <c r="D33" s="221">
        <f>+'Ekamut-caxs'!D39</f>
        <v>20</v>
      </c>
      <c r="E33" s="201">
        <f t="shared" si="2"/>
        <v>13.8</v>
      </c>
      <c r="F33" s="202"/>
    </row>
    <row r="34" spans="1:18" ht="21" customHeight="1">
      <c r="A34" s="25">
        <f>+'Ekamut-caxs'!A40</f>
        <v>6.3</v>
      </c>
      <c r="B34" s="272" t="str">
        <f>+'Ekamut-caxs'!B40</f>
        <v>ինտերնետ կապ</v>
      </c>
      <c r="C34" s="200">
        <v>72</v>
      </c>
      <c r="D34" s="221">
        <f>+'Ekamut-caxs'!D40</f>
        <v>72</v>
      </c>
      <c r="E34" s="201">
        <f t="shared" si="2"/>
        <v>0</v>
      </c>
      <c r="F34" s="202"/>
    </row>
    <row r="35" spans="1:18" s="55" customFormat="1" ht="21" hidden="1" customHeight="1">
      <c r="A35" s="57">
        <f>+'Ekamut-caxs'!A41</f>
        <v>7</v>
      </c>
      <c r="B35" s="219" t="str">
        <f>+'Ekamut-caxs'!B41</f>
        <v>Բանկային ծառայության գծով</v>
      </c>
      <c r="C35" s="218"/>
      <c r="D35" s="220">
        <f>+'Ekamut-caxs'!D41</f>
        <v>0</v>
      </c>
      <c r="E35" s="217">
        <f t="shared" si="2"/>
        <v>0</v>
      </c>
      <c r="F35" s="216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</row>
    <row r="36" spans="1:18" s="55" customFormat="1" ht="21" customHeight="1">
      <c r="A36" s="57">
        <f>+'Ekamut-caxs'!A42</f>
        <v>7</v>
      </c>
      <c r="B36" s="219" t="str">
        <f>+'Ekamut-caxs'!B42</f>
        <v>Տնտեսական ապրանքների գծով</v>
      </c>
      <c r="C36" s="218">
        <v>300</v>
      </c>
      <c r="D36" s="220">
        <f>+'Ekamut-caxs'!D42</f>
        <v>310</v>
      </c>
      <c r="E36" s="217">
        <f t="shared" si="2"/>
        <v>10</v>
      </c>
      <c r="F36" s="216"/>
      <c r="G36" s="6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</row>
    <row r="37" spans="1:18" s="55" customFormat="1" ht="21" customHeight="1">
      <c r="A37" s="57">
        <f>+'Ekamut-caxs'!A43</f>
        <v>8</v>
      </c>
      <c r="B37" s="219" t="str">
        <f>+'Ekamut-caxs'!B43</f>
        <v>Գրասենյակային ապրանքների գծով</v>
      </c>
      <c r="C37" s="218">
        <v>180</v>
      </c>
      <c r="D37" s="220">
        <f>+'Ekamut-caxs'!D43</f>
        <v>180</v>
      </c>
      <c r="E37" s="217">
        <f t="shared" si="2"/>
        <v>0</v>
      </c>
      <c r="F37" s="216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</row>
    <row r="38" spans="1:18" s="55" customFormat="1" ht="21.75" customHeight="1">
      <c r="A38" s="57">
        <f>+'Ekamut-caxs'!A44</f>
        <v>9</v>
      </c>
      <c r="B38" s="219" t="str">
        <f>+'Ekamut-caxs'!B44</f>
        <v>Փոքրարժեք կամ արագամաշ առարկաների գծով</v>
      </c>
      <c r="C38" s="218">
        <v>71.8</v>
      </c>
      <c r="D38" s="220">
        <f>+'Ekamut-caxs'!D44</f>
        <v>50</v>
      </c>
      <c r="E38" s="217">
        <f t="shared" si="2"/>
        <v>-21.799999999999997</v>
      </c>
      <c r="F38" s="216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</row>
    <row r="39" spans="1:18" s="55" customFormat="1" ht="21" hidden="1" customHeight="1">
      <c r="A39" s="57">
        <f>+'Ekamut-caxs'!A45</f>
        <v>10</v>
      </c>
      <c r="B39" s="219" t="str">
        <f>+'Ekamut-caxs'!B45</f>
        <v>Ուսումնական նյութերի գծով</v>
      </c>
      <c r="C39" s="218"/>
      <c r="D39" s="220">
        <f>+'Ekamut-caxs'!D45</f>
        <v>0</v>
      </c>
      <c r="E39" s="217">
        <f t="shared" si="2"/>
        <v>0</v>
      </c>
      <c r="F39" s="216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</row>
    <row r="40" spans="1:18" s="55" customFormat="1" ht="21" customHeight="1">
      <c r="A40" s="57">
        <f>+'Ekamut-caxs'!A46</f>
        <v>10</v>
      </c>
      <c r="B40" s="219" t="str">
        <f>+'Ekamut-caxs'!B46</f>
        <v>Դեղորայքի գծով</v>
      </c>
      <c r="C40" s="218">
        <v>70</v>
      </c>
      <c r="D40" s="220">
        <f>+'Ekamut-caxs'!D46</f>
        <v>80</v>
      </c>
      <c r="E40" s="217">
        <f t="shared" si="2"/>
        <v>10</v>
      </c>
      <c r="F40" s="216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41" spans="1:18" s="55" customFormat="1" ht="20.25" hidden="1" customHeight="1">
      <c r="A41" s="57">
        <f>+'Ekamut-caxs'!A47</f>
        <v>11</v>
      </c>
      <c r="B41" s="219" t="str">
        <f>+'Ekamut-caxs'!B47</f>
        <v>Բուժ.ծառայության գծով</v>
      </c>
      <c r="C41" s="218"/>
      <c r="D41" s="220">
        <f>+'Ekamut-caxs'!D47</f>
        <v>0</v>
      </c>
      <c r="E41" s="217">
        <f t="shared" si="2"/>
        <v>0</v>
      </c>
      <c r="F41" s="216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</row>
    <row r="42" spans="1:18" s="55" customFormat="1" ht="21" customHeight="1">
      <c r="A42" s="57">
        <f>+'Ekamut-caxs'!A48</f>
        <v>11</v>
      </c>
      <c r="B42" s="219" t="str">
        <f>+'Ekamut-caxs'!B48</f>
        <v>Ընթացիկ վերանորոգման գծով</v>
      </c>
      <c r="C42" s="216">
        <v>0</v>
      </c>
      <c r="D42" s="220">
        <f>+'Ekamut-caxs'!D48</f>
        <v>470</v>
      </c>
      <c r="E42" s="217">
        <f t="shared" si="2"/>
        <v>470</v>
      </c>
      <c r="F42" s="216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</row>
    <row r="43" spans="1:18" s="55" customFormat="1" ht="21" customHeight="1">
      <c r="A43" s="57">
        <f>+'Ekamut-caxs'!A49</f>
        <v>12</v>
      </c>
      <c r="B43" s="219" t="str">
        <f>+'Ekamut-caxs'!B49</f>
        <v>Ջեռուցման համակարգի սպասարկման գծով</v>
      </c>
      <c r="C43" s="216">
        <v>18</v>
      </c>
      <c r="D43" s="220">
        <f>+'Ekamut-caxs'!D49</f>
        <v>18</v>
      </c>
      <c r="E43" s="217">
        <f t="shared" si="2"/>
        <v>0</v>
      </c>
      <c r="F43" s="216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</row>
    <row r="44" spans="1:18" s="55" customFormat="1" ht="21" hidden="1" customHeight="1">
      <c r="A44" s="57">
        <f>+'Ekamut-caxs'!A50</f>
        <v>13</v>
      </c>
      <c r="B44" s="219" t="str">
        <f>+'Ekamut-caxs'!B50</f>
        <v>Կաթսայատան սպասարկման գծով</v>
      </c>
      <c r="C44" s="216"/>
      <c r="D44" s="220">
        <f>+'Ekamut-caxs'!D50</f>
        <v>0</v>
      </c>
      <c r="E44" s="217">
        <f t="shared" si="2"/>
        <v>0</v>
      </c>
      <c r="F44" s="216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</row>
    <row r="45" spans="1:18" s="55" customFormat="1" ht="21" hidden="1" customHeight="1">
      <c r="A45" s="57">
        <f>+'Ekamut-caxs'!A51</f>
        <v>13</v>
      </c>
      <c r="B45" s="219" t="str">
        <f>+'Ekamut-caxs'!B51</f>
        <v>Սպասարկման և կոմունալ համավճարների գծով</v>
      </c>
      <c r="C45" s="216"/>
      <c r="D45" s="220">
        <f>+'Ekamut-caxs'!D51</f>
        <v>0</v>
      </c>
      <c r="E45" s="217">
        <f t="shared" si="2"/>
        <v>0</v>
      </c>
      <c r="F45" s="216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</row>
    <row r="46" spans="1:18" s="55" customFormat="1" ht="21" hidden="1" customHeight="1">
      <c r="A46" s="57">
        <f>+'Ekamut-caxs'!A52</f>
        <v>14</v>
      </c>
      <c r="B46" s="219" t="str">
        <f>+'Ekamut-caxs'!B52</f>
        <v>Գնումների համակարգողի ծառայության գծով</v>
      </c>
      <c r="C46" s="218"/>
      <c r="D46" s="220">
        <f>+'Ekamut-caxs'!D52</f>
        <v>0</v>
      </c>
      <c r="E46" s="217">
        <f t="shared" si="2"/>
        <v>0</v>
      </c>
      <c r="F46" s="216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</row>
    <row r="47" spans="1:18" s="55" customFormat="1" ht="35.25" customHeight="1">
      <c r="A47" s="57">
        <f>+'Ekamut-caxs'!A53</f>
        <v>13</v>
      </c>
      <c r="B47" s="219" t="str">
        <f>+'Ekamut-caxs'!B53</f>
        <v>Համակարգիչների տեխնիկական սպասարկման գծով</v>
      </c>
      <c r="C47" s="218">
        <v>33</v>
      </c>
      <c r="D47" s="220">
        <f>+'Ekamut-caxs'!D53</f>
        <v>25</v>
      </c>
      <c r="E47" s="217">
        <f t="shared" si="2"/>
        <v>-8</v>
      </c>
      <c r="F47" s="216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18" s="55" customFormat="1" ht="39" customHeight="1">
      <c r="A48" s="57">
        <f>+'Ekamut-caxs'!A54</f>
        <v>14</v>
      </c>
      <c r="B48" s="219" t="str">
        <f>+'Ekamut-caxs'!B54</f>
        <v>Համակարգչային ծրագրի և կայքի սպասարկման գծով</v>
      </c>
      <c r="C48" s="216">
        <v>95</v>
      </c>
      <c r="D48" s="220">
        <f>+'Ekamut-caxs'!D54</f>
        <v>107</v>
      </c>
      <c r="E48" s="217">
        <f t="shared" si="2"/>
        <v>12</v>
      </c>
      <c r="F48" s="216"/>
      <c r="G48" s="6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</row>
    <row r="49" spans="1:18" s="55" customFormat="1" ht="23.25" customHeight="1">
      <c r="A49" s="57">
        <f>+'Ekamut-caxs'!A55</f>
        <v>15</v>
      </c>
      <c r="B49" s="219" t="str">
        <f>+'Ekamut-caxs'!B55</f>
        <v>էլ․ստորագրության գծով</v>
      </c>
      <c r="C49" s="216">
        <v>3</v>
      </c>
      <c r="D49" s="220">
        <f>+'Ekamut-caxs'!D55</f>
        <v>3</v>
      </c>
      <c r="E49" s="217">
        <f t="shared" si="2"/>
        <v>0</v>
      </c>
      <c r="F49" s="216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5" customFormat="1" ht="21" hidden="1" customHeight="1">
      <c r="A50" s="57">
        <f>+'Ekamut-caxs'!A56</f>
        <v>16</v>
      </c>
      <c r="B50" s="219" t="str">
        <f>+'Ekamut-caxs'!B56</f>
        <v>Հայտարարության գծով</v>
      </c>
      <c r="C50" s="216"/>
      <c r="D50" s="220">
        <f>+'Ekamut-caxs'!D56</f>
        <v>0</v>
      </c>
      <c r="E50" s="217">
        <f t="shared" si="2"/>
        <v>0</v>
      </c>
      <c r="F50" s="216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5" customFormat="1" ht="21" hidden="1" customHeight="1">
      <c r="A51" s="57">
        <f>+'Ekamut-caxs'!A57</f>
        <v>17</v>
      </c>
      <c r="B51" s="219" t="str">
        <f>+'Ekamut-caxs'!B57</f>
        <v>Բաժանորդագրության գծով</v>
      </c>
      <c r="C51" s="216"/>
      <c r="D51" s="220">
        <f>+'Ekamut-caxs'!D57</f>
        <v>0</v>
      </c>
      <c r="E51" s="217">
        <f t="shared" si="2"/>
        <v>0</v>
      </c>
      <c r="F51" s="216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5" customFormat="1" ht="20.25" customHeight="1">
      <c r="A52" s="57">
        <v>17</v>
      </c>
      <c r="B52" s="219" t="str">
        <f>+'Ekamut-caxs'!B58</f>
        <v>Վերապատրաստման գծով</v>
      </c>
      <c r="C52" s="216">
        <v>36</v>
      </c>
      <c r="D52" s="220">
        <f>+'Ekamut-caxs'!D58</f>
        <v>0</v>
      </c>
      <c r="E52" s="217">
        <f t="shared" si="2"/>
        <v>-36</v>
      </c>
      <c r="F52" s="216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5" customFormat="1" ht="20.25" hidden="1" customHeight="1">
      <c r="A53" s="57">
        <f>+'Ekamut-caxs'!A59</f>
        <v>19</v>
      </c>
      <c r="B53" s="219" t="str">
        <f>+'Ekamut-caxs'!B59</f>
        <v>Միջոցառումների և գործուղումների գծով</v>
      </c>
      <c r="C53" s="216"/>
      <c r="D53" s="220">
        <f>+'Ekamut-caxs'!D59</f>
        <v>0</v>
      </c>
      <c r="E53" s="217">
        <f t="shared" si="2"/>
        <v>0</v>
      </c>
      <c r="F53" s="216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5" customFormat="1" ht="21" hidden="1" customHeight="1">
      <c r="A54" s="57">
        <f>+'Ekamut-caxs'!A60</f>
        <v>20</v>
      </c>
      <c r="B54" s="219" t="str">
        <f>+'Ekamut-caxs'!B60</f>
        <v>Տպագրական ծառայությունների գծով</v>
      </c>
      <c r="C54" s="216"/>
      <c r="D54" s="220">
        <f>+'Ekamut-caxs'!D60</f>
        <v>0</v>
      </c>
      <c r="E54" s="217">
        <f t="shared" si="2"/>
        <v>0</v>
      </c>
      <c r="F54" s="216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</row>
    <row r="55" spans="1:18" s="54" customFormat="1" ht="21" customHeight="1">
      <c r="A55" s="57">
        <v>18</v>
      </c>
      <c r="B55" s="240" t="str">
        <f>+'Ekamut-caxs'!B61</f>
        <v>Կադաստրային ծառայությունների գծով</v>
      </c>
      <c r="C55" s="216">
        <v>41</v>
      </c>
      <c r="D55" s="218">
        <f>+'Ekamut-caxs'!D61</f>
        <v>100</v>
      </c>
      <c r="E55" s="216">
        <f t="shared" si="2"/>
        <v>59</v>
      </c>
      <c r="F55" s="216"/>
      <c r="G55" s="301" t="s">
        <v>250</v>
      </c>
    </row>
    <row r="56" spans="1:18" s="54" customFormat="1" ht="21" customHeight="1">
      <c r="A56" s="57">
        <v>19</v>
      </c>
      <c r="B56" s="240" t="s">
        <v>302</v>
      </c>
      <c r="C56" s="216">
        <v>618.5</v>
      </c>
      <c r="D56" s="218">
        <f>+'Ekamut-caxs'!D62</f>
        <v>0</v>
      </c>
      <c r="E56" s="216">
        <f t="shared" si="2"/>
        <v>-618.5</v>
      </c>
      <c r="F56" s="495"/>
    </row>
    <row r="57" spans="1:18" s="55" customFormat="1" ht="21" customHeight="1">
      <c r="A57" s="57">
        <v>20</v>
      </c>
      <c r="B57" s="219" t="str">
        <f>+'Ekamut-caxs'!B63</f>
        <v>Հիմնական միջոցների մաշվածության գծով, որից՝</v>
      </c>
      <c r="C57" s="216">
        <v>1192.9000000000001</v>
      </c>
      <c r="D57" s="220">
        <f>+'Ekamut-caxs'!D63</f>
        <v>1053.3</v>
      </c>
      <c r="E57" s="217">
        <f t="shared" si="2"/>
        <v>-139.60000000000014</v>
      </c>
      <c r="F57" s="216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</row>
    <row r="58" spans="1:18" ht="20.25" customHeight="1">
      <c r="A58" s="26">
        <v>20.100000000000001</v>
      </c>
      <c r="B58" s="285" t="str">
        <f>+'Ekamut-caxs'!B64</f>
        <v>պայմանով (անհատույց) ստացված</v>
      </c>
      <c r="C58" s="202">
        <v>1192.9000000000001</v>
      </c>
      <c r="D58" s="221">
        <f>+'Ekamut-caxs'!D64</f>
        <v>1053.3</v>
      </c>
      <c r="E58" s="201">
        <f t="shared" si="2"/>
        <v>-139.60000000000014</v>
      </c>
      <c r="F58" s="202"/>
      <c r="G58" s="136"/>
    </row>
    <row r="59" spans="1:18" s="55" customFormat="1" ht="21" customHeight="1">
      <c r="A59" s="57">
        <v>21</v>
      </c>
      <c r="B59" s="219" t="str">
        <f>+'Ekamut-caxs'!B65</f>
        <v xml:space="preserve">Չփոխհատուցվող հարկերի գծով </v>
      </c>
      <c r="C59" s="216">
        <v>172.5</v>
      </c>
      <c r="D59" s="220">
        <f>+'Ekamut-caxs'!D65</f>
        <v>0</v>
      </c>
      <c r="E59" s="217">
        <f t="shared" si="2"/>
        <v>-172.5</v>
      </c>
      <c r="F59" s="216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</row>
    <row r="60" spans="1:18" s="55" customFormat="1" ht="21" hidden="1" customHeight="1">
      <c r="A60" s="57">
        <f>+'Ekamut-caxs'!A66</f>
        <v>19</v>
      </c>
      <c r="B60" s="219" t="str">
        <f>+'Ekamut-caxs'!B66</f>
        <v>Այլ ծախսերի գծով</v>
      </c>
      <c r="C60" s="216"/>
      <c r="D60" s="220">
        <f>+'Ekamut-caxs'!D66</f>
        <v>0</v>
      </c>
      <c r="E60" s="217">
        <f t="shared" si="2"/>
        <v>0</v>
      </c>
      <c r="F60" s="216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</row>
    <row r="61" spans="1:18" s="31" customFormat="1" ht="17.25">
      <c r="A61" s="24"/>
      <c r="B61" s="286" t="s">
        <v>76</v>
      </c>
      <c r="C61" s="244">
        <f>C6-C21</f>
        <v>-107.10000000000582</v>
      </c>
      <c r="D61" s="226">
        <f>D6-D21</f>
        <v>0</v>
      </c>
      <c r="E61" s="226">
        <f t="shared" si="0"/>
        <v>107.10000000000582</v>
      </c>
      <c r="F61" s="244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</row>
    <row r="62" spans="1:18" s="31" customFormat="1" ht="45" customHeight="1">
      <c r="A62" s="32"/>
      <c r="B62" s="287"/>
      <c r="C62" s="33"/>
      <c r="D62" s="33"/>
      <c r="E62" s="33"/>
      <c r="F62" s="33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</row>
    <row r="63" spans="1:18" ht="24.75" customHeight="1">
      <c r="B63" s="288" t="s">
        <v>2</v>
      </c>
      <c r="C63" s="22"/>
      <c r="D63" s="517" t="str">
        <f>+'Ekamut-caxs'!D69</f>
        <v>Գ․Ասլանյան</v>
      </c>
      <c r="E63" s="517"/>
      <c r="F63" s="103"/>
    </row>
    <row r="64" spans="1:18" ht="9.75" customHeight="1">
      <c r="B64" s="289"/>
      <c r="D64" s="516" t="s">
        <v>5</v>
      </c>
      <c r="E64" s="516"/>
      <c r="F64" s="238"/>
    </row>
    <row r="65" spans="1:6" ht="24.75" customHeight="1">
      <c r="B65" s="288" t="s">
        <v>6</v>
      </c>
      <c r="C65" s="22"/>
      <c r="D65" s="517" t="str">
        <f>+'Ekamut-caxs'!D71</f>
        <v>Ա․Հարությունյան</v>
      </c>
      <c r="E65" s="517"/>
      <c r="F65" s="103"/>
    </row>
    <row r="66" spans="1:6" ht="11.25" customHeight="1">
      <c r="D66" s="516" t="s">
        <v>5</v>
      </c>
      <c r="E66" s="516"/>
      <c r="F66" s="238"/>
    </row>
    <row r="67" spans="1:6" s="17" customFormat="1">
      <c r="A67" s="22"/>
      <c r="B67" s="283" t="s">
        <v>1</v>
      </c>
      <c r="C67" s="18"/>
      <c r="D67" s="18"/>
      <c r="E67" s="18"/>
      <c r="F67" s="18"/>
    </row>
    <row r="68" spans="1:6" s="17" customFormat="1">
      <c r="A68" s="96"/>
      <c r="B68" s="21"/>
    </row>
    <row r="69" spans="1:6" s="17" customFormat="1">
      <c r="A69" s="96"/>
      <c r="B69" s="21"/>
    </row>
    <row r="70" spans="1:6" s="17" customFormat="1">
      <c r="A70" s="96"/>
      <c r="B70" s="21"/>
    </row>
    <row r="71" spans="1:6" s="17" customFormat="1">
      <c r="A71" s="96"/>
      <c r="B71" s="21"/>
    </row>
    <row r="72" spans="1:6" s="17" customFormat="1">
      <c r="A72" s="96"/>
      <c r="B72" s="21"/>
    </row>
    <row r="73" spans="1:6" s="17" customFormat="1">
      <c r="A73" s="96"/>
      <c r="B73" s="21"/>
    </row>
    <row r="74" spans="1:6" s="17" customFormat="1">
      <c r="A74" s="96"/>
      <c r="B74" s="21"/>
    </row>
    <row r="75" spans="1:6" s="17" customFormat="1">
      <c r="A75" s="96"/>
      <c r="B75" s="21"/>
    </row>
    <row r="76" spans="1:6" s="17" customFormat="1">
      <c r="A76" s="96"/>
      <c r="B76" s="21"/>
    </row>
    <row r="77" spans="1:6" s="17" customFormat="1">
      <c r="A77" s="96"/>
      <c r="B77" s="21"/>
    </row>
    <row r="78" spans="1:6" s="17" customFormat="1">
      <c r="A78" s="96"/>
      <c r="B78" s="21"/>
    </row>
    <row r="79" spans="1:6" s="17" customFormat="1">
      <c r="A79" s="96"/>
      <c r="B79" s="21"/>
    </row>
    <row r="80" spans="1:6" s="17" customFormat="1">
      <c r="A80" s="96"/>
      <c r="B80" s="21"/>
    </row>
    <row r="81" spans="1:2" s="17" customFormat="1">
      <c r="A81" s="96"/>
      <c r="B81" s="21"/>
    </row>
    <row r="82" spans="1:2" s="17" customFormat="1">
      <c r="A82" s="96"/>
      <c r="B82" s="21"/>
    </row>
    <row r="83" spans="1:2" s="17" customFormat="1">
      <c r="A83" s="96"/>
      <c r="B83" s="21"/>
    </row>
    <row r="84" spans="1:2" s="17" customFormat="1">
      <c r="A84" s="96"/>
      <c r="B84" s="21"/>
    </row>
    <row r="85" spans="1:2" s="17" customFormat="1">
      <c r="A85" s="96"/>
      <c r="B85" s="21"/>
    </row>
  </sheetData>
  <sheetProtection algorithmName="SHA-512" hashValue="gf8gliOSfh03+EfkCVXh5TbNelMxkLlwPem7IQaXijiPuECpE7PWFvlCdMlFUv9JNtI7t2u1A78deT9vBoQKrw==" saltValue="pjAu7Ln4zihjDEXjNLwt2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6:E66"/>
    <mergeCell ref="D63:E63"/>
    <mergeCell ref="D64:E64"/>
    <mergeCell ref="D65:E65"/>
    <mergeCell ref="A3:F3"/>
  </mergeCells>
  <pageMargins left="0.25" right="0.24" top="0.23622047244094499" bottom="0.23622047244094499" header="0.196850393700787" footer="0.196850393700787"/>
  <pageSetup paperSize="9" scale="61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6"/>
  <sheetViews>
    <sheetView view="pageBreakPreview" topLeftCell="A42" zoomScaleSheetLayoutView="100" workbookViewId="0">
      <selection activeCell="D36" sqref="D36:E36"/>
    </sheetView>
  </sheetViews>
  <sheetFormatPr defaultColWidth="9.140625" defaultRowHeight="13.5"/>
  <cols>
    <col min="1" max="1" width="4.85546875" style="18" customWidth="1"/>
    <col min="2" max="2" width="61.140625" style="281" customWidth="1"/>
    <col min="3" max="3" width="16.7109375" style="18" customWidth="1"/>
    <col min="4" max="4" width="15.7109375" style="18" customWidth="1"/>
    <col min="5" max="5" width="17.140625" style="18" customWidth="1"/>
    <col min="6" max="6" width="20" style="18" customWidth="1"/>
    <col min="7" max="7" width="9.5703125" style="110" bestFit="1" customWidth="1"/>
    <col min="8" max="8" width="14.42578125" style="96" customWidth="1"/>
    <col min="9" max="13" width="9.140625" style="96"/>
    <col min="14" max="20" width="9.140625" style="104"/>
    <col min="21" max="16384" width="9.140625" style="18"/>
  </cols>
  <sheetData>
    <row r="1" spans="1:20" ht="20.25">
      <c r="A1" s="515" t="s">
        <v>77</v>
      </c>
      <c r="B1" s="515"/>
      <c r="C1" s="515"/>
      <c r="D1" s="515"/>
      <c r="E1" s="515"/>
      <c r="F1" s="515"/>
    </row>
    <row r="2" spans="1:20" s="20" customFormat="1" ht="20.25">
      <c r="A2" s="503" t="str">
        <f>+'Ekamut-caxs'!A7:D7</f>
        <v>«Երևանի Ավանի մանկապատանեկան համալիր մարզադպրոց » ՀՈԱԿ-ի</v>
      </c>
      <c r="B2" s="503"/>
      <c r="C2" s="503"/>
      <c r="D2" s="503"/>
      <c r="E2" s="503"/>
      <c r="F2" s="503"/>
      <c r="G2" s="92"/>
      <c r="H2" s="4"/>
      <c r="I2" s="97"/>
      <c r="J2" s="97"/>
      <c r="K2" s="97"/>
      <c r="L2" s="97"/>
      <c r="M2" s="97"/>
      <c r="N2" s="105"/>
      <c r="O2" s="105"/>
      <c r="P2" s="105"/>
      <c r="Q2" s="105"/>
      <c r="R2" s="105"/>
      <c r="S2" s="105"/>
      <c r="T2" s="105"/>
    </row>
    <row r="3" spans="1:20" ht="40.15" customHeight="1">
      <c r="A3" s="518" t="s">
        <v>221</v>
      </c>
      <c r="B3" s="518"/>
      <c r="C3" s="518"/>
      <c r="D3" s="518"/>
      <c r="E3" s="518"/>
      <c r="F3" s="518"/>
      <c r="G3" s="111"/>
      <c r="H3" s="98"/>
      <c r="I3" s="98"/>
      <c r="J3" s="98"/>
      <c r="K3" s="98"/>
      <c r="L3" s="98"/>
    </row>
    <row r="4" spans="1:20" s="20" customFormat="1" ht="18" customHeight="1">
      <c r="A4" s="9"/>
      <c r="B4" s="279"/>
      <c r="F4" s="10" t="s">
        <v>41</v>
      </c>
      <c r="G4" s="112"/>
      <c r="H4" s="97"/>
      <c r="I4" s="97"/>
      <c r="J4" s="97"/>
      <c r="K4" s="97"/>
      <c r="L4" s="97"/>
      <c r="M4" s="97"/>
      <c r="N4" s="105"/>
      <c r="O4" s="105"/>
      <c r="P4" s="105"/>
      <c r="Q4" s="105"/>
      <c r="R4" s="105"/>
      <c r="S4" s="105"/>
      <c r="T4" s="105"/>
    </row>
    <row r="5" spans="1:20" s="27" customFormat="1" ht="68.45" customHeight="1">
      <c r="A5" s="79" t="s">
        <v>3</v>
      </c>
      <c r="B5" s="81" t="s">
        <v>28</v>
      </c>
      <c r="C5" s="194" t="s">
        <v>181</v>
      </c>
      <c r="D5" s="194" t="s">
        <v>182</v>
      </c>
      <c r="E5" s="80" t="s">
        <v>48</v>
      </c>
      <c r="F5" s="239" t="str">
        <f>+'Ekamutneri hamematakan'!F5</f>
        <v>Ծանոթություն նախատեսվող ցուցանիշների վերաբերյալ</v>
      </c>
      <c r="G5" s="17"/>
      <c r="H5" s="296" t="s">
        <v>202</v>
      </c>
      <c r="I5" s="99"/>
      <c r="J5" s="99"/>
      <c r="K5" s="99"/>
      <c r="L5" s="99"/>
      <c r="M5" s="99"/>
      <c r="N5" s="106"/>
      <c r="O5" s="106"/>
      <c r="P5" s="106"/>
      <c r="Q5" s="106"/>
      <c r="R5" s="106"/>
      <c r="S5" s="106"/>
      <c r="T5" s="106"/>
    </row>
    <row r="6" spans="1:20" s="20" customFormat="1" ht="41.25" customHeight="1">
      <c r="A6" s="11" t="s">
        <v>7</v>
      </c>
      <c r="B6" s="12" t="s">
        <v>29</v>
      </c>
      <c r="C6" s="203">
        <v>475.6</v>
      </c>
      <c r="D6" s="213">
        <f>+C79</f>
        <v>660.29999999998836</v>
      </c>
      <c r="E6" s="213">
        <f>D6-C6</f>
        <v>184.69999999998834</v>
      </c>
      <c r="F6" s="203"/>
      <c r="G6" s="112"/>
      <c r="H6" s="97"/>
      <c r="I6" s="97"/>
      <c r="J6" s="97"/>
      <c r="K6" s="97"/>
      <c r="L6" s="97"/>
      <c r="M6" s="97"/>
      <c r="N6" s="105"/>
      <c r="O6" s="105"/>
      <c r="P6" s="105"/>
      <c r="Q6" s="105"/>
      <c r="R6" s="105"/>
      <c r="S6" s="105"/>
      <c r="T6" s="105"/>
    </row>
    <row r="7" spans="1:20" s="20" customFormat="1" ht="38.25" customHeight="1">
      <c r="A7" s="11" t="s">
        <v>11</v>
      </c>
      <c r="B7" s="12" t="s">
        <v>78</v>
      </c>
      <c r="C7" s="213">
        <f>SUM(C8:C18)</f>
        <v>45168.2</v>
      </c>
      <c r="D7" s="213">
        <f>SUM(D8:D18)</f>
        <v>44399.6</v>
      </c>
      <c r="E7" s="213">
        <f>D7-C7</f>
        <v>-768.59999999999854</v>
      </c>
      <c r="F7" s="203"/>
      <c r="G7" s="112"/>
      <c r="H7" s="97"/>
      <c r="I7" s="97"/>
      <c r="J7" s="97"/>
      <c r="K7" s="97"/>
      <c r="L7" s="97"/>
      <c r="M7" s="97"/>
      <c r="N7" s="105"/>
      <c r="O7" s="105"/>
      <c r="P7" s="105"/>
      <c r="Q7" s="105"/>
      <c r="R7" s="105"/>
      <c r="S7" s="105"/>
      <c r="T7" s="105"/>
    </row>
    <row r="8" spans="1:20" s="55" customFormat="1" ht="22.5" customHeight="1">
      <c r="A8" s="57">
        <f>+'Dramakan hosqer'!A14</f>
        <v>1</v>
      </c>
      <c r="B8" s="271" t="str">
        <f>+'Dramakan hosqer'!B14</f>
        <v>Սուբսիդիայից</v>
      </c>
      <c r="C8" s="210">
        <v>44013.5</v>
      </c>
      <c r="D8" s="210">
        <f>+'Dramakan hosqer'!F14</f>
        <v>44393.5</v>
      </c>
      <c r="E8" s="210">
        <f>+D8-C8</f>
        <v>380</v>
      </c>
      <c r="F8" s="210"/>
      <c r="G8" s="91"/>
      <c r="H8" s="100"/>
      <c r="I8" s="100"/>
      <c r="J8" s="100"/>
      <c r="K8" s="100"/>
      <c r="L8" s="100"/>
      <c r="M8" s="100"/>
      <c r="N8" s="107"/>
      <c r="O8" s="107"/>
      <c r="P8" s="107"/>
      <c r="Q8" s="107"/>
      <c r="R8" s="107"/>
      <c r="S8" s="107"/>
      <c r="T8" s="107"/>
    </row>
    <row r="9" spans="1:20" s="55" customFormat="1" ht="17.25" hidden="1">
      <c r="A9" s="57">
        <f>+'Dramakan hosqer'!A15</f>
        <v>2</v>
      </c>
      <c r="B9" s="271" t="str">
        <f>+'Dramakan hosqer'!B15</f>
        <v>Կամավոր ատեստավորման գծով</v>
      </c>
      <c r="C9" s="210"/>
      <c r="D9" s="210">
        <f>+'Dramakan hosqer'!F15</f>
        <v>0</v>
      </c>
      <c r="E9" s="210">
        <f t="shared" ref="E9:E18" si="0">+D9-C9</f>
        <v>0</v>
      </c>
      <c r="F9" s="210"/>
      <c r="G9" s="91"/>
      <c r="H9" s="100"/>
      <c r="I9" s="100"/>
      <c r="J9" s="100"/>
      <c r="K9" s="100"/>
      <c r="L9" s="100"/>
      <c r="M9" s="100"/>
      <c r="N9" s="107"/>
      <c r="O9" s="107"/>
      <c r="P9" s="107"/>
      <c r="Q9" s="107"/>
      <c r="R9" s="107"/>
      <c r="S9" s="107"/>
      <c r="T9" s="107"/>
    </row>
    <row r="10" spans="1:20" s="55" customFormat="1" ht="17.25" hidden="1">
      <c r="A10" s="57">
        <f>+'Dramakan hosqer'!A16</f>
        <v>3</v>
      </c>
      <c r="B10" s="271" t="str">
        <f>+'Dramakan hosqer'!B16</f>
        <v xml:space="preserve">Վճարովի ծառայություններից </v>
      </c>
      <c r="C10" s="210"/>
      <c r="D10" s="210">
        <f>+'Dramakan hosqer'!F16</f>
        <v>0</v>
      </c>
      <c r="E10" s="210">
        <f t="shared" si="0"/>
        <v>0</v>
      </c>
      <c r="F10" s="210"/>
      <c r="G10" s="91"/>
      <c r="H10" s="100"/>
      <c r="I10" s="100"/>
      <c r="J10" s="100"/>
      <c r="K10" s="100"/>
      <c r="L10" s="100"/>
      <c r="M10" s="100"/>
      <c r="N10" s="107"/>
      <c r="O10" s="107"/>
      <c r="P10" s="107"/>
      <c r="Q10" s="107"/>
      <c r="R10" s="107"/>
      <c r="S10" s="107"/>
      <c r="T10" s="107"/>
    </row>
    <row r="11" spans="1:20" s="55" customFormat="1" ht="17.25" hidden="1">
      <c r="A11" s="57">
        <f>+'Dramakan hosqer'!A17</f>
        <v>4</v>
      </c>
      <c r="B11" s="271" t="str">
        <f>+'Dramakan hosqer'!B17</f>
        <v>Սպասարկման և կոմունալ համավճարներից</v>
      </c>
      <c r="C11" s="210"/>
      <c r="D11" s="210">
        <f>+'Dramakan hosqer'!F17</f>
        <v>0</v>
      </c>
      <c r="E11" s="210">
        <f t="shared" si="0"/>
        <v>0</v>
      </c>
      <c r="F11" s="210"/>
      <c r="G11" s="91"/>
      <c r="H11" s="100"/>
      <c r="I11" s="100"/>
      <c r="J11" s="100"/>
      <c r="K11" s="100"/>
      <c r="L11" s="100"/>
      <c r="M11" s="100"/>
      <c r="N11" s="107"/>
      <c r="O11" s="107"/>
      <c r="P11" s="107"/>
      <c r="Q11" s="107"/>
      <c r="R11" s="107"/>
      <c r="S11" s="107"/>
      <c r="T11" s="107"/>
    </row>
    <row r="12" spans="1:20" s="55" customFormat="1" ht="17.25" hidden="1">
      <c r="A12" s="57">
        <f>+'Dramakan hosqer'!A18</f>
        <v>5</v>
      </c>
      <c r="B12" s="271" t="str">
        <f>+'Dramakan hosqer'!B18</f>
        <v>Ֆինանսական օգնությունից</v>
      </c>
      <c r="C12" s="210"/>
      <c r="D12" s="210">
        <f>+'Dramakan hosqer'!F18</f>
        <v>0</v>
      </c>
      <c r="E12" s="210">
        <f t="shared" si="0"/>
        <v>0</v>
      </c>
      <c r="F12" s="210"/>
      <c r="G12" s="91"/>
      <c r="H12" s="100"/>
      <c r="I12" s="100"/>
      <c r="J12" s="100"/>
      <c r="K12" s="100"/>
      <c r="L12" s="100"/>
      <c r="M12" s="100"/>
      <c r="N12" s="107"/>
      <c r="O12" s="107"/>
      <c r="P12" s="107"/>
      <c r="Q12" s="107"/>
      <c r="R12" s="107"/>
      <c r="S12" s="107"/>
      <c r="T12" s="107"/>
    </row>
    <row r="13" spans="1:20" s="55" customFormat="1" ht="17.25">
      <c r="A13" s="57">
        <v>2</v>
      </c>
      <c r="B13" s="271" t="str">
        <f>+'Dramakan hosqer'!B19</f>
        <v>Չփոխանակվող գործարքներից (դրամաշնորհից)</v>
      </c>
      <c r="C13" s="210">
        <v>618.5</v>
      </c>
      <c r="D13" s="210">
        <f>+'Dramakan hosqer'!F19</f>
        <v>0</v>
      </c>
      <c r="E13" s="210">
        <f t="shared" si="0"/>
        <v>-618.5</v>
      </c>
      <c r="F13" s="210"/>
      <c r="G13" s="91"/>
      <c r="H13" s="100"/>
      <c r="I13" s="100"/>
      <c r="J13" s="100"/>
      <c r="K13" s="100"/>
      <c r="L13" s="100"/>
      <c r="M13" s="100"/>
      <c r="N13" s="107"/>
      <c r="O13" s="107"/>
      <c r="P13" s="107"/>
      <c r="Q13" s="107"/>
      <c r="R13" s="107"/>
      <c r="S13" s="107"/>
      <c r="T13" s="107"/>
    </row>
    <row r="14" spans="1:20" s="55" customFormat="1" ht="17.25" hidden="1">
      <c r="A14" s="57">
        <f>+'Dramakan hosqer'!A20</f>
        <v>7</v>
      </c>
      <c r="B14" s="271" t="str">
        <f>+'Dramakan hosqer'!B20</f>
        <v>Դեբիտորական պարտքերից</v>
      </c>
      <c r="C14" s="210"/>
      <c r="D14" s="210">
        <f>+'Dramakan hosqer'!F20</f>
        <v>0</v>
      </c>
      <c r="E14" s="210">
        <f t="shared" si="0"/>
        <v>0</v>
      </c>
      <c r="F14" s="210"/>
      <c r="G14" s="91"/>
      <c r="H14" s="100"/>
      <c r="I14" s="100"/>
      <c r="J14" s="100"/>
      <c r="K14" s="100"/>
      <c r="L14" s="100"/>
      <c r="M14" s="100"/>
      <c r="N14" s="107"/>
      <c r="O14" s="107"/>
      <c r="P14" s="107"/>
      <c r="Q14" s="107"/>
      <c r="R14" s="107"/>
      <c r="S14" s="107"/>
      <c r="T14" s="107"/>
    </row>
    <row r="15" spans="1:20" s="55" customFormat="1" ht="17.25">
      <c r="A15" s="57">
        <v>3</v>
      </c>
      <c r="B15" s="271" t="str">
        <f>+'Dramakan hosqer'!B21</f>
        <v>Բանկի տոկոսից</v>
      </c>
      <c r="C15" s="210">
        <v>11.6</v>
      </c>
      <c r="D15" s="210">
        <f>+'Dramakan hosqer'!F21</f>
        <v>6.1</v>
      </c>
      <c r="E15" s="210">
        <f t="shared" si="0"/>
        <v>-5.5</v>
      </c>
      <c r="F15" s="210"/>
      <c r="G15" s="91"/>
      <c r="H15" s="100"/>
      <c r="I15" s="100"/>
      <c r="J15" s="100"/>
      <c r="K15" s="100"/>
      <c r="L15" s="100"/>
      <c r="M15" s="100"/>
      <c r="N15" s="107"/>
      <c r="O15" s="107"/>
      <c r="P15" s="107"/>
      <c r="Q15" s="107"/>
      <c r="R15" s="107"/>
      <c r="S15" s="107"/>
      <c r="T15" s="107"/>
    </row>
    <row r="16" spans="1:20" s="54" customFormat="1" ht="17.25" hidden="1">
      <c r="A16" s="57">
        <f>+'Dramakan hosqer'!A22</f>
        <v>3</v>
      </c>
      <c r="B16" s="273" t="str">
        <f>+'Dramakan hosqer'!B22</f>
        <v>Այլ մուտքեր</v>
      </c>
      <c r="C16" s="210"/>
      <c r="D16" s="210">
        <f>+'Dramakan hosqer'!F22</f>
        <v>0</v>
      </c>
      <c r="E16" s="210">
        <f t="shared" si="0"/>
        <v>0</v>
      </c>
      <c r="F16" s="210"/>
      <c r="G16" s="91"/>
      <c r="H16" s="100"/>
      <c r="I16" s="100"/>
      <c r="J16" s="100"/>
      <c r="K16" s="100"/>
      <c r="L16" s="100"/>
      <c r="M16" s="100"/>
      <c r="N16" s="107"/>
      <c r="O16" s="107"/>
      <c r="P16" s="107"/>
      <c r="Q16" s="107"/>
      <c r="R16" s="107"/>
      <c r="S16" s="107"/>
      <c r="T16" s="107"/>
    </row>
    <row r="17" spans="1:20" s="54" customFormat="1" ht="17.25">
      <c r="A17" s="57">
        <v>4</v>
      </c>
      <c r="B17" s="273" t="s">
        <v>284</v>
      </c>
      <c r="C17" s="210">
        <v>179.6</v>
      </c>
      <c r="D17" s="210"/>
      <c r="E17" s="210"/>
      <c r="F17" s="210"/>
      <c r="G17" s="91"/>
      <c r="H17" s="100"/>
      <c r="I17" s="100"/>
      <c r="J17" s="100"/>
      <c r="K17" s="100"/>
      <c r="L17" s="100"/>
      <c r="M17" s="100"/>
      <c r="N17" s="107"/>
      <c r="O17" s="107"/>
      <c r="P17" s="107"/>
      <c r="Q17" s="107"/>
      <c r="R17" s="107"/>
      <c r="S17" s="107"/>
      <c r="T17" s="107"/>
    </row>
    <row r="18" spans="1:20" s="54" customFormat="1" ht="36.75" customHeight="1">
      <c r="A18" s="57">
        <v>5</v>
      </c>
      <c r="B18" s="273" t="s">
        <v>285</v>
      </c>
      <c r="C18" s="210">
        <v>345</v>
      </c>
      <c r="D18" s="210">
        <f>+'Dramakan hosqer'!F23</f>
        <v>0</v>
      </c>
      <c r="E18" s="210">
        <f t="shared" si="0"/>
        <v>-345</v>
      </c>
      <c r="F18" s="210"/>
      <c r="G18" s="91"/>
      <c r="H18" s="100"/>
      <c r="I18" s="100"/>
      <c r="J18" s="100"/>
      <c r="K18" s="100"/>
      <c r="L18" s="100"/>
      <c r="M18" s="100"/>
      <c r="N18" s="107"/>
      <c r="O18" s="107"/>
      <c r="P18" s="107"/>
      <c r="Q18" s="107"/>
      <c r="R18" s="107"/>
      <c r="S18" s="107"/>
      <c r="T18" s="107"/>
    </row>
    <row r="19" spans="1:20" s="19" customFormat="1" ht="34.5">
      <c r="A19" s="323" t="s">
        <v>31</v>
      </c>
      <c r="B19" s="324" t="s">
        <v>79</v>
      </c>
      <c r="C19" s="203">
        <f>+C20+C61+C74</f>
        <v>44983.500000000007</v>
      </c>
      <c r="D19" s="203">
        <f>+D20+D61+D74</f>
        <v>44823</v>
      </c>
      <c r="E19" s="203">
        <f>+E20+E61+E74</f>
        <v>-184.59999999999843</v>
      </c>
      <c r="F19" s="203"/>
      <c r="G19" s="266"/>
      <c r="H19" s="97"/>
      <c r="I19" s="97"/>
      <c r="J19" s="97"/>
      <c r="K19" s="97"/>
      <c r="L19" s="97"/>
      <c r="M19" s="97"/>
      <c r="N19" s="105"/>
      <c r="O19" s="105"/>
      <c r="P19" s="105"/>
      <c r="Q19" s="105"/>
      <c r="R19" s="105"/>
      <c r="S19" s="105"/>
      <c r="T19" s="105"/>
    </row>
    <row r="20" spans="1:20" s="20" customFormat="1" ht="17.25">
      <c r="A20" s="14" t="s">
        <v>52</v>
      </c>
      <c r="B20" s="12" t="s">
        <v>55</v>
      </c>
      <c r="C20" s="213">
        <f>SUM(C21,C24:C30,C35:C56,C59:C60)</f>
        <v>44983.500000000007</v>
      </c>
      <c r="D20" s="213">
        <f>SUM(D21,D24:D30,D34:D56,D59:D60)</f>
        <v>44653</v>
      </c>
      <c r="E20" s="213">
        <f>SUM(E21,E24:E29,E33:E56,E59:E60)</f>
        <v>-354.59999999999843</v>
      </c>
      <c r="F20" s="203"/>
      <c r="G20" s="112"/>
      <c r="H20" s="97"/>
      <c r="I20" s="97"/>
      <c r="J20" s="97"/>
      <c r="K20" s="97"/>
      <c r="L20" s="97"/>
      <c r="M20" s="97"/>
      <c r="N20" s="105"/>
      <c r="O20" s="105"/>
      <c r="P20" s="105"/>
      <c r="Q20" s="105"/>
      <c r="R20" s="105"/>
      <c r="S20" s="105"/>
      <c r="T20" s="105"/>
    </row>
    <row r="21" spans="1:20" s="55" customFormat="1" ht="17.25">
      <c r="A21" s="57">
        <f>+'Dramakan hosqer'!A26</f>
        <v>1</v>
      </c>
      <c r="B21" s="240" t="str">
        <f>+'Dramakan hosqer'!B26</f>
        <v>Աշխատավարձի գծով</v>
      </c>
      <c r="C21" s="210">
        <v>41804.9</v>
      </c>
      <c r="D21" s="210">
        <f>+'Dramakan hosqer'!F26</f>
        <v>41504.300000000003</v>
      </c>
      <c r="E21" s="210">
        <f>+D21-C21</f>
        <v>-300.59999999999854</v>
      </c>
      <c r="F21" s="210"/>
      <c r="G21" s="91"/>
      <c r="H21" s="100"/>
      <c r="I21" s="100"/>
      <c r="J21" s="100"/>
      <c r="K21" s="100"/>
      <c r="L21" s="100"/>
      <c r="M21" s="100"/>
      <c r="N21" s="107"/>
      <c r="O21" s="107"/>
      <c r="P21" s="107"/>
      <c r="Q21" s="107"/>
      <c r="R21" s="107"/>
      <c r="S21" s="107"/>
      <c r="T21" s="107"/>
    </row>
    <row r="22" spans="1:20" hidden="1">
      <c r="A22" s="25">
        <f>+'Dramakan hosqer'!A27</f>
        <v>1.1000000000000001</v>
      </c>
      <c r="B22" s="272" t="str">
        <f>+'Dramakan hosqer'!B27</f>
        <v>լրավճար վճարովի ծառայության գծով</v>
      </c>
      <c r="C22" s="204"/>
      <c r="D22" s="204"/>
      <c r="E22" s="204">
        <f t="shared" ref="E22:E57" si="1">+D22-C22</f>
        <v>0</v>
      </c>
      <c r="F22" s="204"/>
    </row>
    <row r="23" spans="1:20">
      <c r="A23" s="25">
        <v>1.1000000000000001</v>
      </c>
      <c r="B23" s="274" t="str">
        <f>+'Dramakan hosqer'!B28</f>
        <v>պարգևատրման գծով</v>
      </c>
      <c r="C23" s="204">
        <v>1057.0999999999999</v>
      </c>
      <c r="D23" s="204">
        <f>+'Dramakan hosqer'!F28</f>
        <v>0</v>
      </c>
      <c r="E23" s="204">
        <f t="shared" si="1"/>
        <v>-1057.0999999999999</v>
      </c>
      <c r="F23" s="204"/>
    </row>
    <row r="24" spans="1:20" hidden="1">
      <c r="A24" s="25">
        <f>+'Dramakan hosqer'!A29</f>
        <v>1.3000000000000003</v>
      </c>
      <c r="B24" s="272" t="str">
        <f>+'Dramakan hosqer'!B29</f>
        <v>կամավոր ատեստավորման գծով</v>
      </c>
      <c r="C24" s="204"/>
      <c r="D24" s="204">
        <f>+'Dramakan hosqer'!F29</f>
        <v>0</v>
      </c>
      <c r="E24" s="204">
        <f t="shared" si="1"/>
        <v>0</v>
      </c>
      <c r="F24" s="204"/>
    </row>
    <row r="25" spans="1:20" s="55" customFormat="1" ht="17.25">
      <c r="A25" s="57">
        <f>+'Dramakan hosqer'!A30</f>
        <v>2</v>
      </c>
      <c r="B25" s="219" t="str">
        <f>+'Dramakan hosqer'!B30</f>
        <v>Ջեռուցման գծով</v>
      </c>
      <c r="C25" s="210">
        <v>457.4</v>
      </c>
      <c r="D25" s="210">
        <f>+'Dramakan hosqer'!F30</f>
        <v>581.1</v>
      </c>
      <c r="E25" s="210">
        <f t="shared" si="1"/>
        <v>123.70000000000005</v>
      </c>
      <c r="F25" s="210"/>
      <c r="G25" s="91"/>
      <c r="H25" s="100"/>
      <c r="I25" s="100"/>
      <c r="J25" s="100"/>
      <c r="K25" s="100"/>
      <c r="L25" s="100"/>
      <c r="M25" s="100"/>
      <c r="N25" s="107"/>
      <c r="O25" s="107"/>
      <c r="P25" s="107"/>
      <c r="Q25" s="107"/>
      <c r="R25" s="107"/>
      <c r="S25" s="107"/>
      <c r="T25" s="107"/>
    </row>
    <row r="26" spans="1:20" s="55" customFormat="1" ht="17.25">
      <c r="A26" s="57">
        <f>+'Dramakan hosqer'!A31</f>
        <v>3</v>
      </c>
      <c r="B26" s="219" t="str">
        <f>+'Dramakan hosqer'!B31</f>
        <v>Էլեկտրաէներգիայի գծով</v>
      </c>
      <c r="C26" s="210">
        <v>577.5</v>
      </c>
      <c r="D26" s="210">
        <f>+'Dramakan hosqer'!F31</f>
        <v>678.1</v>
      </c>
      <c r="E26" s="210">
        <f t="shared" si="1"/>
        <v>100.60000000000002</v>
      </c>
      <c r="F26" s="210"/>
      <c r="G26" s="91"/>
      <c r="H26" s="100"/>
      <c r="I26" s="100"/>
      <c r="J26" s="100"/>
      <c r="K26" s="100"/>
      <c r="L26" s="100"/>
      <c r="M26" s="100"/>
      <c r="N26" s="107"/>
      <c r="O26" s="107"/>
      <c r="P26" s="107"/>
      <c r="Q26" s="107"/>
      <c r="R26" s="107"/>
      <c r="S26" s="107"/>
      <c r="T26" s="107"/>
    </row>
    <row r="27" spans="1:20" s="55" customFormat="1" ht="17.25">
      <c r="A27" s="57">
        <f>+'Dramakan hosqer'!A32</f>
        <v>4</v>
      </c>
      <c r="B27" s="219" t="str">
        <f>+'Dramakan hosqer'!B32</f>
        <v>Ջրմուղ-կոյուղու գծով</v>
      </c>
      <c r="C27" s="210">
        <v>34.5</v>
      </c>
      <c r="D27" s="210">
        <f>+'Dramakan hosqer'!F32</f>
        <v>47.5</v>
      </c>
      <c r="E27" s="210">
        <f t="shared" si="1"/>
        <v>13</v>
      </c>
      <c r="F27" s="210"/>
      <c r="G27" s="91"/>
      <c r="H27" s="100"/>
      <c r="I27" s="100"/>
      <c r="J27" s="100"/>
      <c r="K27" s="100"/>
      <c r="L27" s="100"/>
      <c r="M27" s="100"/>
      <c r="N27" s="107"/>
      <c r="O27" s="107"/>
      <c r="P27" s="107"/>
      <c r="Q27" s="107"/>
      <c r="R27" s="107"/>
      <c r="S27" s="107"/>
      <c r="T27" s="107"/>
    </row>
    <row r="28" spans="1:20" s="55" customFormat="1" ht="17.25">
      <c r="A28" s="57">
        <f>+'Dramakan hosqer'!A33</f>
        <v>5</v>
      </c>
      <c r="B28" s="219" t="str">
        <f>+'Dramakan hosqer'!B33</f>
        <v>Աղբահանության գծով</v>
      </c>
      <c r="C28" s="210">
        <v>38.4</v>
      </c>
      <c r="D28" s="210">
        <f>+'Dramakan hosqer'!F33</f>
        <v>38.4</v>
      </c>
      <c r="E28" s="210">
        <f t="shared" si="1"/>
        <v>0</v>
      </c>
      <c r="F28" s="210"/>
      <c r="G28" s="113"/>
      <c r="H28" s="101"/>
      <c r="I28" s="101"/>
      <c r="J28" s="100"/>
      <c r="K28" s="100"/>
      <c r="L28" s="100"/>
      <c r="M28" s="100"/>
      <c r="N28" s="107"/>
      <c r="O28" s="107"/>
      <c r="P28" s="107"/>
      <c r="Q28" s="107"/>
      <c r="R28" s="107"/>
      <c r="S28" s="107"/>
      <c r="T28" s="107"/>
    </row>
    <row r="29" spans="1:20" s="55" customFormat="1" ht="17.25" hidden="1">
      <c r="A29" s="57">
        <f>+'Dramakan hosqer'!A34</f>
        <v>6</v>
      </c>
      <c r="B29" s="219" t="str">
        <f>+'Dramakan hosqer'!B34</f>
        <v>Ախտաբանության գծով</v>
      </c>
      <c r="C29" s="210"/>
      <c r="D29" s="210">
        <f>+'Dramakan hosqer'!F34</f>
        <v>0</v>
      </c>
      <c r="E29" s="210">
        <f t="shared" si="1"/>
        <v>0</v>
      </c>
      <c r="F29" s="210"/>
      <c r="G29" s="91"/>
      <c r="H29" s="100"/>
      <c r="I29" s="100"/>
      <c r="J29" s="100"/>
      <c r="K29" s="100"/>
      <c r="L29" s="100"/>
      <c r="M29" s="100"/>
      <c r="N29" s="107"/>
      <c r="O29" s="107"/>
      <c r="P29" s="107"/>
      <c r="Q29" s="107"/>
      <c r="R29" s="107"/>
      <c r="S29" s="107"/>
      <c r="T29" s="107"/>
    </row>
    <row r="30" spans="1:20" s="55" customFormat="1" ht="17.25">
      <c r="A30" s="57">
        <v>6</v>
      </c>
      <c r="B30" s="219" t="str">
        <f>+'Dramakan hosqer'!B35</f>
        <v>Կապի գծով, որից`</v>
      </c>
      <c r="C30" s="496">
        <f>SUM(C31:C34)</f>
        <v>177.1</v>
      </c>
      <c r="D30" s="211">
        <f>+'Dramakan hosqer'!F35</f>
        <v>207.2</v>
      </c>
      <c r="E30" s="211">
        <f t="shared" si="1"/>
        <v>30.099999999999994</v>
      </c>
      <c r="F30" s="493"/>
      <c r="G30" s="491"/>
      <c r="H30" s="492"/>
      <c r="I30" s="492"/>
      <c r="J30" s="492"/>
      <c r="K30" s="100"/>
      <c r="L30" s="100"/>
      <c r="M30" s="100"/>
      <c r="N30" s="107"/>
      <c r="O30" s="107"/>
      <c r="P30" s="107"/>
      <c r="Q30" s="107"/>
      <c r="R30" s="107"/>
      <c r="S30" s="107"/>
      <c r="T30" s="107"/>
    </row>
    <row r="31" spans="1:20" s="31" customFormat="1" ht="14.25">
      <c r="A31" s="25">
        <v>6.1</v>
      </c>
      <c r="B31" s="272" t="str">
        <f>+'Dramakan hosqer'!B36</f>
        <v>բաժանորդային վճար</v>
      </c>
      <c r="C31" s="204">
        <v>105.6</v>
      </c>
      <c r="D31" s="204">
        <f>+'Dramakan hosqer'!F36</f>
        <v>115.2</v>
      </c>
      <c r="E31" s="204">
        <f t="shared" si="1"/>
        <v>9.6000000000000085</v>
      </c>
      <c r="F31" s="204"/>
      <c r="G31" s="114"/>
      <c r="H31" s="102"/>
      <c r="I31" s="102"/>
      <c r="J31" s="102"/>
      <c r="K31" s="102"/>
      <c r="L31" s="102"/>
      <c r="M31" s="102"/>
      <c r="N31" s="108"/>
      <c r="O31" s="108"/>
      <c r="P31" s="108"/>
      <c r="Q31" s="108"/>
      <c r="R31" s="108"/>
      <c r="S31" s="108"/>
      <c r="T31" s="108"/>
    </row>
    <row r="32" spans="1:20">
      <c r="A32" s="25">
        <v>6.2</v>
      </c>
      <c r="B32" s="272" t="str">
        <f>+'Dramakan hosqer'!B37</f>
        <v>րոպեավճար</v>
      </c>
      <c r="C32" s="204">
        <v>5.5</v>
      </c>
      <c r="D32" s="204">
        <f>+'Dramakan hosqer'!F37</f>
        <v>20</v>
      </c>
      <c r="E32" s="204">
        <f t="shared" si="1"/>
        <v>14.5</v>
      </c>
      <c r="F32" s="204"/>
      <c r="I32" s="116"/>
    </row>
    <row r="33" spans="1:20">
      <c r="A33" s="25">
        <v>6.3</v>
      </c>
      <c r="B33" s="272" t="str">
        <f>+'Dramakan hosqer'!B38</f>
        <v>ինտերնետ կապ</v>
      </c>
      <c r="C33" s="204">
        <v>66</v>
      </c>
      <c r="D33" s="204">
        <f>+'Dramakan hosqer'!F38</f>
        <v>72</v>
      </c>
      <c r="E33" s="204">
        <f t="shared" si="1"/>
        <v>6</v>
      </c>
      <c r="F33" s="204"/>
      <c r="I33" s="116"/>
    </row>
    <row r="34" spans="1:20" s="55" customFormat="1" ht="17.25" hidden="1">
      <c r="A34" s="57">
        <f>+'Dramakan hosqer'!A39</f>
        <v>7</v>
      </c>
      <c r="B34" s="219" t="str">
        <f>+'Dramakan hosqer'!B39</f>
        <v>Բանկային ծառայության գծով</v>
      </c>
      <c r="C34" s="210"/>
      <c r="D34" s="210">
        <f>+'Dramakan hosqer'!F39</f>
        <v>0</v>
      </c>
      <c r="E34" s="210">
        <f t="shared" si="1"/>
        <v>0</v>
      </c>
      <c r="F34" s="210"/>
      <c r="G34" s="6"/>
      <c r="H34" s="100"/>
      <c r="I34" s="100"/>
      <c r="J34" s="100"/>
      <c r="K34" s="100"/>
      <c r="L34" s="100"/>
      <c r="M34" s="100"/>
      <c r="N34" s="107"/>
      <c r="O34" s="107"/>
      <c r="P34" s="107"/>
      <c r="Q34" s="107"/>
      <c r="R34" s="107"/>
      <c r="S34" s="107"/>
      <c r="T34" s="107"/>
    </row>
    <row r="35" spans="1:20" s="55" customFormat="1" ht="17.25">
      <c r="A35" s="57">
        <f>+'Dramakan hosqer'!A40</f>
        <v>7</v>
      </c>
      <c r="B35" s="219" t="str">
        <f>+'Dramakan hosqer'!B40</f>
        <v>Տնտեսական ապրանքների գծով</v>
      </c>
      <c r="C35" s="210">
        <v>300</v>
      </c>
      <c r="D35" s="210">
        <f>+'Dramakan hosqer'!F40</f>
        <v>310</v>
      </c>
      <c r="E35" s="210">
        <f t="shared" si="1"/>
        <v>10</v>
      </c>
      <c r="F35" s="210"/>
      <c r="G35" s="91"/>
      <c r="H35" s="100"/>
      <c r="I35" s="100"/>
      <c r="J35" s="100"/>
      <c r="K35" s="100"/>
      <c r="L35" s="100"/>
      <c r="M35" s="100"/>
      <c r="N35" s="107"/>
      <c r="O35" s="107"/>
      <c r="P35" s="107"/>
      <c r="Q35" s="107"/>
      <c r="R35" s="107"/>
      <c r="S35" s="107"/>
      <c r="T35" s="107"/>
    </row>
    <row r="36" spans="1:20" s="55" customFormat="1" ht="17.25">
      <c r="A36" s="57">
        <f>+'Dramakan hosqer'!A41</f>
        <v>8</v>
      </c>
      <c r="B36" s="219" t="str">
        <f>+'Dramakan hosqer'!B41</f>
        <v>Գրասենյակային ապրանքների գծով</v>
      </c>
      <c r="C36" s="210">
        <v>180</v>
      </c>
      <c r="D36" s="210">
        <f>+'Dramakan hosqer'!F41</f>
        <v>180</v>
      </c>
      <c r="E36" s="210">
        <f t="shared" si="1"/>
        <v>0</v>
      </c>
      <c r="F36" s="210"/>
      <c r="G36" s="91"/>
      <c r="H36" s="100"/>
      <c r="I36" s="100"/>
      <c r="J36" s="100"/>
      <c r="K36" s="100"/>
      <c r="L36" s="100"/>
      <c r="M36" s="100"/>
      <c r="N36" s="107"/>
      <c r="O36" s="107"/>
      <c r="P36" s="107"/>
      <c r="Q36" s="107"/>
      <c r="R36" s="107"/>
      <c r="S36" s="107"/>
      <c r="T36" s="107"/>
    </row>
    <row r="37" spans="1:20" s="55" customFormat="1" ht="17.25">
      <c r="A37" s="57">
        <f>+'Dramakan hosqer'!A42</f>
        <v>9</v>
      </c>
      <c r="B37" s="219" t="str">
        <f>+'Dramakan hosqer'!B42</f>
        <v>Փոքրարժեք կամ արագամաշ առարկաների գծով</v>
      </c>
      <c r="C37" s="210">
        <v>40.299999999999997</v>
      </c>
      <c r="D37" s="210">
        <f>+'Dramakan hosqer'!F42</f>
        <v>50</v>
      </c>
      <c r="E37" s="210">
        <f t="shared" si="1"/>
        <v>9.7000000000000028</v>
      </c>
      <c r="F37" s="210"/>
      <c r="G37" s="91"/>
      <c r="H37" s="100"/>
      <c r="I37" s="100"/>
      <c r="J37" s="100"/>
      <c r="K37" s="100"/>
      <c r="L37" s="100"/>
      <c r="M37" s="100"/>
      <c r="N37" s="107"/>
      <c r="O37" s="107"/>
      <c r="P37" s="107"/>
      <c r="Q37" s="107"/>
      <c r="R37" s="107"/>
      <c r="S37" s="107"/>
      <c r="T37" s="107"/>
    </row>
    <row r="38" spans="1:20" s="55" customFormat="1" ht="17.25" hidden="1">
      <c r="A38" s="57">
        <f>+'Dramakan hosqer'!A43</f>
        <v>10</v>
      </c>
      <c r="B38" s="219" t="str">
        <f>+'Dramakan hosqer'!B43</f>
        <v>Ուսումնական նյութերի գծով</v>
      </c>
      <c r="C38" s="210"/>
      <c r="D38" s="210">
        <f>+'Dramakan hosqer'!F43</f>
        <v>0</v>
      </c>
      <c r="E38" s="210">
        <f t="shared" si="1"/>
        <v>0</v>
      </c>
      <c r="F38" s="210"/>
      <c r="G38" s="91"/>
      <c r="H38" s="100"/>
      <c r="I38" s="100"/>
      <c r="J38" s="100"/>
      <c r="K38" s="100"/>
      <c r="L38" s="100"/>
      <c r="M38" s="100"/>
      <c r="N38" s="107"/>
      <c r="O38" s="107"/>
      <c r="P38" s="107"/>
      <c r="Q38" s="107"/>
      <c r="R38" s="107"/>
      <c r="S38" s="107"/>
      <c r="T38" s="107"/>
    </row>
    <row r="39" spans="1:20" s="55" customFormat="1" ht="17.25">
      <c r="A39" s="57">
        <f>+'Dramakan hosqer'!A44</f>
        <v>10</v>
      </c>
      <c r="B39" s="219" t="str">
        <f>+'Dramakan hosqer'!B44</f>
        <v>Դեղորայքի գծով</v>
      </c>
      <c r="C39" s="210">
        <v>70</v>
      </c>
      <c r="D39" s="210">
        <f>+'Dramakan hosqer'!F44</f>
        <v>80</v>
      </c>
      <c r="E39" s="210">
        <f t="shared" si="1"/>
        <v>10</v>
      </c>
      <c r="F39" s="210"/>
      <c r="G39" s="91"/>
      <c r="H39" s="100"/>
      <c r="I39" s="100"/>
      <c r="J39" s="100"/>
      <c r="K39" s="100"/>
      <c r="L39" s="100"/>
      <c r="M39" s="100"/>
      <c r="N39" s="107"/>
      <c r="O39" s="107"/>
      <c r="P39" s="107"/>
      <c r="Q39" s="107"/>
      <c r="R39" s="107"/>
      <c r="S39" s="107"/>
      <c r="T39" s="107"/>
    </row>
    <row r="40" spans="1:20" s="55" customFormat="1" ht="17.25" hidden="1">
      <c r="A40" s="57">
        <f>+'Dramakan hosqer'!A45</f>
        <v>11</v>
      </c>
      <c r="B40" s="219" t="str">
        <f>+'Dramakan hosqer'!B45</f>
        <v>Բուժ.ծառայության գծով</v>
      </c>
      <c r="C40" s="210"/>
      <c r="D40" s="210">
        <f>+'Dramakan hosqer'!F45</f>
        <v>0</v>
      </c>
      <c r="E40" s="210">
        <f t="shared" si="1"/>
        <v>0</v>
      </c>
      <c r="F40" s="210"/>
      <c r="G40" s="91"/>
      <c r="H40" s="100"/>
      <c r="I40" s="100"/>
      <c r="J40" s="100"/>
      <c r="K40" s="100"/>
      <c r="L40" s="100"/>
      <c r="M40" s="100"/>
      <c r="N40" s="107"/>
      <c r="O40" s="107"/>
      <c r="P40" s="107"/>
      <c r="Q40" s="107"/>
      <c r="R40" s="107"/>
      <c r="S40" s="107"/>
      <c r="T40" s="107"/>
    </row>
    <row r="41" spans="1:20" s="55" customFormat="1" ht="17.25">
      <c r="A41" s="57">
        <f>+'Dramakan hosqer'!A46</f>
        <v>11</v>
      </c>
      <c r="B41" s="219" t="str">
        <f>+'Dramakan hosqer'!B46</f>
        <v>Ընթացիկ վերանորոգման գծով</v>
      </c>
      <c r="C41" s="210">
        <v>0</v>
      </c>
      <c r="D41" s="210">
        <f>+'Dramakan hosqer'!F46</f>
        <v>470</v>
      </c>
      <c r="E41" s="210">
        <f t="shared" si="1"/>
        <v>470</v>
      </c>
      <c r="F41" s="210"/>
      <c r="G41" s="91"/>
      <c r="H41" s="100"/>
      <c r="I41" s="100"/>
      <c r="J41" s="100"/>
      <c r="K41" s="100"/>
      <c r="L41" s="100"/>
      <c r="M41" s="100"/>
      <c r="N41" s="107"/>
      <c r="O41" s="107"/>
      <c r="P41" s="107"/>
      <c r="Q41" s="107"/>
      <c r="R41" s="107"/>
      <c r="S41" s="107"/>
      <c r="T41" s="107"/>
    </row>
    <row r="42" spans="1:20" s="55" customFormat="1" ht="17.25">
      <c r="A42" s="57">
        <f>+'Dramakan hosqer'!A47</f>
        <v>12</v>
      </c>
      <c r="B42" s="219" t="str">
        <f>+'Dramakan hosqer'!B47</f>
        <v>Ջեռուցման համակարգի սպասարկման գծով</v>
      </c>
      <c r="C42" s="210">
        <v>18</v>
      </c>
      <c r="D42" s="210">
        <f>+'Dramakan hosqer'!F47</f>
        <v>18</v>
      </c>
      <c r="E42" s="210">
        <f t="shared" si="1"/>
        <v>0</v>
      </c>
      <c r="F42" s="210"/>
      <c r="G42" s="91"/>
      <c r="H42" s="100"/>
      <c r="I42" s="100"/>
      <c r="J42" s="100"/>
      <c r="K42" s="100"/>
      <c r="L42" s="100"/>
      <c r="M42" s="100"/>
      <c r="N42" s="107"/>
      <c r="O42" s="107"/>
      <c r="P42" s="107"/>
      <c r="Q42" s="107"/>
      <c r="R42" s="107"/>
      <c r="S42" s="107"/>
      <c r="T42" s="107"/>
    </row>
    <row r="43" spans="1:20" s="55" customFormat="1" ht="17.25" hidden="1">
      <c r="A43" s="57">
        <f>+'Dramakan hosqer'!A48</f>
        <v>13</v>
      </c>
      <c r="B43" s="219" t="str">
        <f>+'Dramakan hosqer'!B48</f>
        <v>Կաթսայատան սպասարկման գծով</v>
      </c>
      <c r="C43" s="210"/>
      <c r="D43" s="210">
        <f>+'Dramakan hosqer'!F48</f>
        <v>0</v>
      </c>
      <c r="E43" s="210">
        <f t="shared" si="1"/>
        <v>0</v>
      </c>
      <c r="F43" s="210"/>
      <c r="G43" s="91"/>
      <c r="H43" s="100"/>
      <c r="I43" s="100"/>
      <c r="J43" s="100"/>
      <c r="K43" s="100"/>
      <c r="L43" s="100"/>
      <c r="M43" s="100"/>
      <c r="N43" s="107"/>
      <c r="O43" s="107"/>
      <c r="P43" s="107"/>
      <c r="Q43" s="107"/>
      <c r="R43" s="107"/>
      <c r="S43" s="107"/>
      <c r="T43" s="107"/>
    </row>
    <row r="44" spans="1:20" s="55" customFormat="1" ht="17.25" hidden="1">
      <c r="A44" s="57">
        <f>+'Dramakan hosqer'!A49</f>
        <v>14</v>
      </c>
      <c r="B44" s="219" t="str">
        <f>+'Dramakan hosqer'!B49</f>
        <v>Սպասարկման և կոմունալ համավճարների գծով</v>
      </c>
      <c r="C44" s="210"/>
      <c r="D44" s="210">
        <f>+'Dramakan hosqer'!F49</f>
        <v>0</v>
      </c>
      <c r="E44" s="210">
        <f t="shared" si="1"/>
        <v>0</v>
      </c>
      <c r="F44" s="210"/>
      <c r="G44" s="91"/>
      <c r="H44" s="100"/>
      <c r="I44" s="100"/>
      <c r="J44" s="100"/>
      <c r="K44" s="100"/>
      <c r="L44" s="100"/>
      <c r="M44" s="100"/>
      <c r="N44" s="107"/>
      <c r="O44" s="107"/>
      <c r="P44" s="107"/>
      <c r="Q44" s="107"/>
      <c r="R44" s="107"/>
      <c r="S44" s="107"/>
      <c r="T44" s="107"/>
    </row>
    <row r="45" spans="1:20" s="55" customFormat="1" ht="17.25" hidden="1">
      <c r="A45" s="57">
        <f>+'Dramakan hosqer'!A50</f>
        <v>15</v>
      </c>
      <c r="B45" s="219" t="str">
        <f>+'Dramakan hosqer'!B50</f>
        <v>Գնումների համակարգողի ծառայության գծով</v>
      </c>
      <c r="C45" s="210"/>
      <c r="D45" s="210">
        <f>+'Dramakan hosqer'!F50</f>
        <v>0</v>
      </c>
      <c r="E45" s="210">
        <f t="shared" si="1"/>
        <v>0</v>
      </c>
      <c r="F45" s="210"/>
      <c r="G45" s="91"/>
      <c r="H45" s="100"/>
      <c r="I45" s="100"/>
      <c r="J45" s="100"/>
      <c r="K45" s="100"/>
      <c r="L45" s="100"/>
      <c r="M45" s="100"/>
      <c r="N45" s="107"/>
      <c r="O45" s="107"/>
      <c r="P45" s="107"/>
      <c r="Q45" s="107"/>
      <c r="R45" s="107"/>
      <c r="S45" s="107"/>
      <c r="T45" s="107"/>
    </row>
    <row r="46" spans="1:20" s="55" customFormat="1" ht="21" customHeight="1">
      <c r="A46" s="57">
        <f>+'Dramakan hosqer'!A51</f>
        <v>13</v>
      </c>
      <c r="B46" s="219" t="str">
        <f>+'Dramakan hosqer'!B51</f>
        <v>Համակարգիչների տեխնիկական սպասարկման գծով</v>
      </c>
      <c r="C46" s="210">
        <v>33</v>
      </c>
      <c r="D46" s="210">
        <f>+'Dramakan hosqer'!F51</f>
        <v>25</v>
      </c>
      <c r="E46" s="210">
        <f t="shared" si="1"/>
        <v>-8</v>
      </c>
      <c r="F46" s="210"/>
      <c r="G46" s="6"/>
      <c r="H46" s="100"/>
      <c r="I46" s="100"/>
      <c r="J46" s="100"/>
      <c r="K46" s="100"/>
      <c r="L46" s="100"/>
      <c r="M46" s="100"/>
      <c r="N46" s="107"/>
      <c r="O46" s="107"/>
      <c r="P46" s="107"/>
      <c r="Q46" s="107"/>
      <c r="R46" s="107"/>
      <c r="S46" s="107"/>
      <c r="T46" s="107"/>
    </row>
    <row r="47" spans="1:20" s="55" customFormat="1" ht="20.25" customHeight="1">
      <c r="A47" s="57">
        <f>+'Dramakan hosqer'!A52</f>
        <v>14</v>
      </c>
      <c r="B47" s="219" t="str">
        <f>+'Dramakan hosqer'!B52</f>
        <v>Համակարգչային ծրագրի և կայքի սպասարկման գծով</v>
      </c>
      <c r="C47" s="210">
        <v>95</v>
      </c>
      <c r="D47" s="210">
        <f>+'Dramakan hosqer'!F52</f>
        <v>107</v>
      </c>
      <c r="E47" s="210">
        <f t="shared" si="1"/>
        <v>12</v>
      </c>
      <c r="F47" s="210"/>
      <c r="G47" s="91"/>
      <c r="H47" s="100"/>
      <c r="I47" s="100"/>
      <c r="J47" s="100"/>
      <c r="K47" s="100"/>
      <c r="L47" s="100"/>
      <c r="M47" s="100"/>
      <c r="N47" s="107"/>
      <c r="O47" s="107"/>
      <c r="P47" s="107"/>
      <c r="Q47" s="107"/>
      <c r="R47" s="107"/>
      <c r="S47" s="107"/>
      <c r="T47" s="107"/>
    </row>
    <row r="48" spans="1:20" s="55" customFormat="1" ht="17.25">
      <c r="A48" s="57">
        <f>+'Dramakan hosqer'!A53</f>
        <v>15</v>
      </c>
      <c r="B48" s="219" t="str">
        <f>+'Dramakan hosqer'!B53</f>
        <v>էլ․ստորագրության գծով</v>
      </c>
      <c r="C48" s="210">
        <v>3</v>
      </c>
      <c r="D48" s="210">
        <f>+'Dramakan hosqer'!F53</f>
        <v>3</v>
      </c>
      <c r="E48" s="210">
        <f t="shared" si="1"/>
        <v>0</v>
      </c>
      <c r="F48" s="210"/>
      <c r="G48" s="91"/>
      <c r="H48" s="100"/>
      <c r="I48" s="100"/>
      <c r="J48" s="100"/>
      <c r="K48" s="100"/>
      <c r="L48" s="100"/>
      <c r="M48" s="100"/>
      <c r="N48" s="107"/>
      <c r="O48" s="107"/>
      <c r="P48" s="107"/>
      <c r="Q48" s="107"/>
      <c r="R48" s="107"/>
      <c r="S48" s="107"/>
      <c r="T48" s="107"/>
    </row>
    <row r="49" spans="1:20" s="55" customFormat="1" ht="17.25" hidden="1">
      <c r="A49" s="57">
        <f>+'Dramakan hosqer'!A54</f>
        <v>16</v>
      </c>
      <c r="B49" s="219" t="str">
        <f>+'Dramakan hosqer'!B54</f>
        <v>Հայտարարության գծով</v>
      </c>
      <c r="C49" s="210"/>
      <c r="D49" s="210">
        <f>+'Dramakan hosqer'!F54</f>
        <v>0</v>
      </c>
      <c r="E49" s="210">
        <f t="shared" si="1"/>
        <v>0</v>
      </c>
      <c r="F49" s="210"/>
      <c r="G49" s="91"/>
      <c r="H49" s="100"/>
      <c r="I49" s="100"/>
      <c r="J49" s="100"/>
      <c r="K49" s="100"/>
      <c r="L49" s="100"/>
      <c r="M49" s="100"/>
      <c r="N49" s="107"/>
      <c r="O49" s="107"/>
      <c r="P49" s="107"/>
      <c r="Q49" s="107"/>
      <c r="R49" s="107"/>
      <c r="S49" s="107"/>
      <c r="T49" s="107"/>
    </row>
    <row r="50" spans="1:20" s="55" customFormat="1" ht="17.25" hidden="1">
      <c r="A50" s="57">
        <f>+'Dramakan hosqer'!A55</f>
        <v>17</v>
      </c>
      <c r="B50" s="219" t="str">
        <f>+'Dramakan hosqer'!B55</f>
        <v>Բաժանորդագրության գծով</v>
      </c>
      <c r="C50" s="210"/>
      <c r="D50" s="210">
        <f>+'Dramakan hosqer'!F55</f>
        <v>0</v>
      </c>
      <c r="E50" s="210">
        <f t="shared" si="1"/>
        <v>0</v>
      </c>
      <c r="F50" s="210"/>
      <c r="G50" s="91"/>
      <c r="H50" s="100"/>
      <c r="I50" s="100"/>
      <c r="J50" s="100"/>
      <c r="K50" s="100"/>
      <c r="L50" s="100"/>
      <c r="M50" s="100"/>
      <c r="N50" s="107"/>
      <c r="O50" s="107"/>
      <c r="P50" s="107"/>
      <c r="Q50" s="107"/>
      <c r="R50" s="107"/>
      <c r="S50" s="107"/>
      <c r="T50" s="107"/>
    </row>
    <row r="51" spans="1:20" s="55" customFormat="1" ht="17.25">
      <c r="A51" s="57">
        <f>+'Dramakan hosqer'!A56</f>
        <v>18</v>
      </c>
      <c r="B51" s="219" t="str">
        <f>+'Dramakan hosqer'!B56</f>
        <v>Վերապատրաստման գծով</v>
      </c>
      <c r="C51" s="210">
        <v>36</v>
      </c>
      <c r="D51" s="210">
        <f>+'Dramakan hosqer'!F56</f>
        <v>0</v>
      </c>
      <c r="E51" s="210">
        <f t="shared" si="1"/>
        <v>-36</v>
      </c>
      <c r="F51" s="210"/>
      <c r="G51" s="91"/>
      <c r="H51" s="100"/>
      <c r="I51" s="100"/>
      <c r="J51" s="100"/>
      <c r="K51" s="100"/>
      <c r="L51" s="100"/>
      <c r="M51" s="100"/>
      <c r="N51" s="107"/>
      <c r="O51" s="107"/>
      <c r="P51" s="107"/>
      <c r="Q51" s="107"/>
      <c r="R51" s="107"/>
      <c r="S51" s="107"/>
      <c r="T51" s="107"/>
    </row>
    <row r="52" spans="1:20" s="55" customFormat="1" ht="17.25" hidden="1">
      <c r="A52" s="57">
        <f>+'Dramakan hosqer'!A57</f>
        <v>19</v>
      </c>
      <c r="B52" s="219" t="str">
        <f>+'Dramakan hosqer'!B57</f>
        <v>Միջոցառումների և գործուղումների գծով</v>
      </c>
      <c r="C52" s="210"/>
      <c r="D52" s="210">
        <f>+'Dramakan hosqer'!F57</f>
        <v>0</v>
      </c>
      <c r="E52" s="210">
        <f t="shared" si="1"/>
        <v>0</v>
      </c>
      <c r="F52" s="210"/>
      <c r="G52" s="91"/>
      <c r="H52" s="100"/>
      <c r="I52" s="100"/>
      <c r="J52" s="100"/>
      <c r="K52" s="100"/>
      <c r="L52" s="100"/>
      <c r="M52" s="100"/>
      <c r="N52" s="107"/>
      <c r="O52" s="107"/>
      <c r="P52" s="107"/>
      <c r="Q52" s="107"/>
      <c r="R52" s="107"/>
      <c r="S52" s="107"/>
      <c r="T52" s="107"/>
    </row>
    <row r="53" spans="1:20" s="55" customFormat="1" ht="17.25" hidden="1">
      <c r="A53" s="57">
        <f>+'Dramakan hosqer'!A58</f>
        <v>20</v>
      </c>
      <c r="B53" s="219" t="str">
        <f>+'Dramakan hosqer'!B58</f>
        <v>Տպագրական ծառայությունների գծով</v>
      </c>
      <c r="C53" s="210"/>
      <c r="D53" s="210">
        <f>+'Dramakan hosqer'!F58</f>
        <v>0</v>
      </c>
      <c r="E53" s="210">
        <f t="shared" si="1"/>
        <v>0</v>
      </c>
      <c r="F53" s="210"/>
      <c r="G53" s="91"/>
      <c r="H53" s="100"/>
      <c r="I53" s="100"/>
      <c r="J53" s="100"/>
      <c r="K53" s="100"/>
      <c r="L53" s="100"/>
      <c r="M53" s="100"/>
      <c r="N53" s="107"/>
      <c r="O53" s="107"/>
      <c r="P53" s="107"/>
      <c r="Q53" s="107"/>
      <c r="R53" s="107"/>
      <c r="S53" s="107"/>
      <c r="T53" s="107"/>
    </row>
    <row r="54" spans="1:20" s="54" customFormat="1" ht="17.25">
      <c r="A54" s="57">
        <f>+'Dramakan hosqer'!A59</f>
        <v>16</v>
      </c>
      <c r="B54" s="240" t="str">
        <f>+'Dramakan hosqer'!B59</f>
        <v>Կադաստրային ծառայությունների գծով</v>
      </c>
      <c r="C54" s="210">
        <v>41</v>
      </c>
      <c r="D54" s="210">
        <f>+'Dramakan hosqer'!F59</f>
        <v>100</v>
      </c>
      <c r="E54" s="210">
        <f t="shared" si="1"/>
        <v>59</v>
      </c>
      <c r="F54" s="210"/>
      <c r="G54" s="91"/>
      <c r="H54" s="100"/>
      <c r="I54" s="100"/>
      <c r="J54" s="100"/>
      <c r="K54" s="100"/>
      <c r="L54" s="100"/>
      <c r="M54" s="100"/>
      <c r="N54" s="107"/>
      <c r="O54" s="107"/>
      <c r="P54" s="107"/>
      <c r="Q54" s="107"/>
      <c r="R54" s="107"/>
      <c r="S54" s="107"/>
      <c r="T54" s="107"/>
    </row>
    <row r="55" spans="1:20" s="54" customFormat="1" ht="17.25">
      <c r="A55" s="57">
        <f>+'Dramakan hosqer'!A60</f>
        <v>17</v>
      </c>
      <c r="B55" s="240" t="s">
        <v>286</v>
      </c>
      <c r="C55" s="210">
        <v>618.5</v>
      </c>
      <c r="D55" s="210">
        <f>+'Dramakan hosqer'!F60</f>
        <v>0</v>
      </c>
      <c r="E55" s="210">
        <f t="shared" si="1"/>
        <v>-618.5</v>
      </c>
      <c r="F55" s="210"/>
      <c r="G55" s="264" t="s">
        <v>193</v>
      </c>
      <c r="H55" s="100"/>
      <c r="I55" s="100"/>
      <c r="J55" s="100"/>
      <c r="K55" s="100"/>
      <c r="L55" s="100"/>
      <c r="M55" s="100"/>
      <c r="N55" s="107"/>
      <c r="O55" s="107"/>
      <c r="P55" s="107"/>
      <c r="Q55" s="107"/>
      <c r="R55" s="107"/>
      <c r="S55" s="107"/>
      <c r="T55" s="107"/>
    </row>
    <row r="56" spans="1:20" s="55" customFormat="1" ht="17.25">
      <c r="A56" s="57">
        <f>+'Dramakan hosqer'!A61</f>
        <v>18</v>
      </c>
      <c r="B56" s="219" t="str">
        <f>+'Dramakan hosqer'!B61</f>
        <v>Հարկային պարտավորությունների գծով, այդ թվում՝</v>
      </c>
      <c r="C56" s="210">
        <v>172.5</v>
      </c>
      <c r="D56" s="211">
        <f>SUM(D57:D58)</f>
        <v>0</v>
      </c>
      <c r="E56" s="210">
        <f t="shared" si="1"/>
        <v>-172.5</v>
      </c>
      <c r="F56" s="210"/>
      <c r="G56" s="266"/>
      <c r="H56" s="100"/>
      <c r="I56" s="100"/>
      <c r="J56" s="100"/>
      <c r="K56" s="100"/>
      <c r="L56" s="100"/>
      <c r="M56" s="100"/>
      <c r="N56" s="107"/>
      <c r="O56" s="107"/>
      <c r="P56" s="107"/>
      <c r="Q56" s="107"/>
      <c r="R56" s="107"/>
      <c r="S56" s="107"/>
      <c r="T56" s="107"/>
    </row>
    <row r="57" spans="1:20" s="135" customFormat="1" hidden="1">
      <c r="A57" s="13">
        <f>+'Dramakan hosqer'!A62</f>
        <v>18.100000000000001</v>
      </c>
      <c r="B57" s="280" t="str">
        <f>+'Dramakan hosqer'!B62</f>
        <v>ԱԱՀ-ի գծով</v>
      </c>
      <c r="C57" s="204"/>
      <c r="D57" s="204">
        <f>+'Dramakan hosqer'!F62</f>
        <v>0</v>
      </c>
      <c r="E57" s="204">
        <f t="shared" si="1"/>
        <v>0</v>
      </c>
      <c r="F57" s="204"/>
      <c r="G57" s="139"/>
      <c r="H57" s="137"/>
      <c r="I57" s="137"/>
      <c r="J57" s="137"/>
      <c r="K57" s="137"/>
      <c r="L57" s="137"/>
      <c r="M57" s="137"/>
      <c r="N57" s="140"/>
      <c r="O57" s="140"/>
      <c r="P57" s="140"/>
      <c r="Q57" s="140"/>
      <c r="R57" s="140"/>
      <c r="S57" s="140"/>
      <c r="T57" s="140"/>
    </row>
    <row r="58" spans="1:20" s="135" customFormat="1">
      <c r="A58" s="13">
        <f>+'Dramakan hosqer'!A63</f>
        <v>18.200000000000003</v>
      </c>
      <c r="B58" s="280" t="str">
        <f>+'Dramakan hosqer'!B63</f>
        <v xml:space="preserve">չփոխհատուցվող հարկերի գծով </v>
      </c>
      <c r="C58" s="204">
        <v>172.5</v>
      </c>
      <c r="D58" s="204">
        <f>+'Dramakan hosqer'!F63</f>
        <v>0</v>
      </c>
      <c r="E58" s="204">
        <f t="shared" ref="E58" si="2">+D58-C58</f>
        <v>-172.5</v>
      </c>
      <c r="F58" s="204"/>
      <c r="G58" s="139"/>
      <c r="H58" s="137"/>
      <c r="I58" s="137"/>
      <c r="J58" s="137"/>
      <c r="K58" s="137"/>
      <c r="L58" s="137"/>
      <c r="M58" s="137"/>
      <c r="N58" s="140"/>
      <c r="O58" s="140"/>
      <c r="P58" s="140"/>
      <c r="Q58" s="140"/>
      <c r="R58" s="140"/>
      <c r="S58" s="140"/>
      <c r="T58" s="140"/>
    </row>
    <row r="59" spans="1:20" s="55" customFormat="1" ht="17.25">
      <c r="A59" s="404">
        <f>+'Dramakan hosqer'!A64</f>
        <v>17</v>
      </c>
      <c r="B59" s="405" t="str">
        <f>+'Dramakan hosqer'!B64</f>
        <v>Կրեդիտորական պարտքի մարման գծով</v>
      </c>
      <c r="C59" s="406">
        <v>286.39999999999998</v>
      </c>
      <c r="D59" s="406">
        <f>+'Dramakan hosqer'!F64</f>
        <v>253.4</v>
      </c>
      <c r="E59" s="406">
        <f t="shared" ref="E59:E60" si="3">+D59-C59</f>
        <v>-32.999999999999972</v>
      </c>
      <c r="F59" s="210"/>
      <c r="G59" s="95"/>
      <c r="H59" s="100"/>
      <c r="I59" s="100"/>
      <c r="J59" s="100"/>
      <c r="K59" s="100"/>
      <c r="L59" s="100"/>
      <c r="M59" s="100"/>
      <c r="N59" s="107"/>
      <c r="O59" s="107"/>
      <c r="P59" s="107"/>
      <c r="Q59" s="107"/>
      <c r="R59" s="107"/>
      <c r="S59" s="107"/>
      <c r="T59" s="107"/>
    </row>
    <row r="60" spans="1:20" s="55" customFormat="1" ht="17.25" hidden="1">
      <c r="A60" s="404">
        <f>+'Dramakan hosqer'!A65</f>
        <v>18</v>
      </c>
      <c r="B60" s="405" t="str">
        <f>+'Dramakan hosqer'!B65</f>
        <v>Այլ արտահոսքերի գծով</v>
      </c>
      <c r="C60" s="406"/>
      <c r="D60" s="406">
        <f>+'Dramakan hosqer'!F65</f>
        <v>0</v>
      </c>
      <c r="E60" s="406">
        <f t="shared" si="3"/>
        <v>0</v>
      </c>
      <c r="F60" s="210"/>
      <c r="G60" s="95"/>
      <c r="H60" s="100"/>
      <c r="I60" s="100"/>
      <c r="J60" s="100"/>
      <c r="K60" s="100"/>
      <c r="L60" s="100"/>
      <c r="M60" s="100"/>
      <c r="N60" s="107"/>
      <c r="O60" s="107"/>
      <c r="P60" s="107"/>
      <c r="Q60" s="107"/>
      <c r="R60" s="107"/>
      <c r="S60" s="107"/>
      <c r="T60" s="107"/>
    </row>
    <row r="61" spans="1:20" s="55" customFormat="1" ht="17.25">
      <c r="A61" s="138" t="s">
        <v>53</v>
      </c>
      <c r="B61" s="12" t="s">
        <v>56</v>
      </c>
      <c r="C61" s="213">
        <f>+C62+C70</f>
        <v>0</v>
      </c>
      <c r="D61" s="213">
        <f>+D62+D70</f>
        <v>170</v>
      </c>
      <c r="E61" s="213">
        <f t="shared" ref="E61" si="4">D61-C61</f>
        <v>170</v>
      </c>
      <c r="F61" s="203"/>
      <c r="G61" s="91"/>
      <c r="H61" s="100"/>
      <c r="I61" s="100"/>
      <c r="J61" s="100"/>
      <c r="K61" s="100"/>
      <c r="L61" s="100"/>
      <c r="M61" s="100"/>
      <c r="N61" s="107"/>
      <c r="O61" s="107"/>
      <c r="P61" s="107"/>
      <c r="Q61" s="107"/>
      <c r="R61" s="107"/>
      <c r="S61" s="107"/>
      <c r="T61" s="107"/>
    </row>
    <row r="62" spans="1:20" s="55" customFormat="1" ht="17.25">
      <c r="A62" s="407">
        <f>+'Dramakan hosqer'!A67</f>
        <v>1</v>
      </c>
      <c r="B62" s="12" t="str">
        <f>+'Dramakan hosqer'!B67</f>
        <v>Հիմնական միջոցների ձեռքբերում, այդ թվում՝</v>
      </c>
      <c r="C62" s="213">
        <f>SUM(C63:C69)</f>
        <v>0</v>
      </c>
      <c r="D62" s="213">
        <f>SUM(D63:D69)</f>
        <v>170</v>
      </c>
      <c r="E62" s="213">
        <f>+D62-C62</f>
        <v>170</v>
      </c>
      <c r="F62" s="210"/>
      <c r="G62" s="91"/>
      <c r="H62" s="100"/>
      <c r="I62" s="100"/>
      <c r="J62" s="100"/>
      <c r="K62" s="100"/>
      <c r="L62" s="100"/>
      <c r="M62" s="100"/>
      <c r="N62" s="107"/>
      <c r="O62" s="107"/>
      <c r="P62" s="107"/>
      <c r="Q62" s="107"/>
      <c r="R62" s="107"/>
      <c r="S62" s="107"/>
      <c r="T62" s="107"/>
    </row>
    <row r="63" spans="1:20" s="55" customFormat="1" ht="17.25" hidden="1">
      <c r="A63" s="62">
        <f>+'Dramakan hosqer'!A68</f>
        <v>1.1000000000000001</v>
      </c>
      <c r="B63" s="214" t="str">
        <f>+'Dramakan hosqer'!B68</f>
        <v>գրասենյակային և տնտեսական գույք</v>
      </c>
      <c r="C63" s="210"/>
      <c r="D63" s="211">
        <f>+'Dramakan hosqer'!F68</f>
        <v>0</v>
      </c>
      <c r="E63" s="211">
        <f t="shared" ref="E63:E73" si="5">+D63-C63</f>
        <v>0</v>
      </c>
      <c r="F63" s="210"/>
      <c r="G63" s="91"/>
      <c r="H63" s="100"/>
      <c r="I63" s="100"/>
      <c r="J63" s="100"/>
      <c r="K63" s="100"/>
      <c r="L63" s="100"/>
      <c r="M63" s="100"/>
      <c r="N63" s="107"/>
      <c r="O63" s="107"/>
      <c r="P63" s="107"/>
      <c r="Q63" s="107"/>
      <c r="R63" s="107"/>
      <c r="S63" s="107"/>
      <c r="T63" s="107"/>
    </row>
    <row r="64" spans="1:20" s="55" customFormat="1" ht="17.25" hidden="1">
      <c r="A64" s="62">
        <f>+'Dramakan hosqer'!A69</f>
        <v>1.2000000000000002</v>
      </c>
      <c r="B64" s="214" t="str">
        <f>+'Dramakan hosqer'!B69</f>
        <v>համակարգչային սարքավորումներ / տեխնիկա</v>
      </c>
      <c r="C64" s="210"/>
      <c r="D64" s="211">
        <f>+'Dramakan hosqer'!F69</f>
        <v>0</v>
      </c>
      <c r="E64" s="211">
        <f t="shared" si="5"/>
        <v>0</v>
      </c>
      <c r="F64" s="210"/>
      <c r="G64" s="91"/>
      <c r="H64" s="100"/>
      <c r="I64" s="100"/>
      <c r="J64" s="100"/>
      <c r="K64" s="100"/>
      <c r="L64" s="100"/>
      <c r="M64" s="100"/>
      <c r="N64" s="107"/>
      <c r="O64" s="107"/>
      <c r="P64" s="107"/>
      <c r="Q64" s="107"/>
      <c r="R64" s="107"/>
      <c r="S64" s="107"/>
      <c r="T64" s="107"/>
    </row>
    <row r="65" spans="1:20" s="55" customFormat="1" ht="17.25">
      <c r="A65" s="62">
        <f>+'Dramakan hosqer'!A70</f>
        <v>1.1000000000000001</v>
      </c>
      <c r="B65" s="214" t="str">
        <f>+'Dramakan hosqer'!B70</f>
        <v>մեքենաներ և սարքավորումներ</v>
      </c>
      <c r="C65" s="210">
        <v>0</v>
      </c>
      <c r="D65" s="211">
        <f>+'Dramakan hosqer'!F70</f>
        <v>170</v>
      </c>
      <c r="E65" s="211">
        <f t="shared" si="5"/>
        <v>170</v>
      </c>
      <c r="F65" s="210"/>
      <c r="G65" s="91"/>
      <c r="H65" s="100"/>
      <c r="I65" s="100"/>
      <c r="J65" s="100"/>
      <c r="K65" s="100"/>
      <c r="L65" s="100"/>
      <c r="M65" s="100"/>
      <c r="N65" s="107"/>
      <c r="O65" s="107"/>
      <c r="P65" s="107"/>
      <c r="Q65" s="107"/>
      <c r="R65" s="107"/>
      <c r="S65" s="107"/>
      <c r="T65" s="107"/>
    </row>
    <row r="66" spans="1:20" s="55" customFormat="1" ht="17.25" hidden="1">
      <c r="A66" s="62">
        <f>+'Dramakan hosqer'!A71</f>
        <v>1.2000000000000002</v>
      </c>
      <c r="B66" s="214" t="str">
        <f>+'Dramakan hosqer'!B71</f>
        <v>երաժշտական գործիքներ</v>
      </c>
      <c r="C66" s="210"/>
      <c r="D66" s="211">
        <f>+'Dramakan hosqer'!F71</f>
        <v>0</v>
      </c>
      <c r="E66" s="211">
        <f t="shared" si="5"/>
        <v>0</v>
      </c>
      <c r="F66" s="210"/>
      <c r="G66" s="91"/>
      <c r="H66" s="100"/>
      <c r="I66" s="100"/>
      <c r="J66" s="100"/>
      <c r="K66" s="100"/>
      <c r="L66" s="100"/>
      <c r="M66" s="100"/>
      <c r="N66" s="107"/>
      <c r="O66" s="107"/>
      <c r="P66" s="107"/>
      <c r="Q66" s="107"/>
      <c r="R66" s="107"/>
      <c r="S66" s="107"/>
      <c r="T66" s="107"/>
    </row>
    <row r="67" spans="1:20" s="55" customFormat="1" ht="17.25" hidden="1">
      <c r="A67" s="62">
        <f>+'Dramakan hosqer'!A72</f>
        <v>1.3000000000000003</v>
      </c>
      <c r="B67" s="214" t="str">
        <f>+'Dramakan hosqer'!B72</f>
        <v>սպորտային գույք</v>
      </c>
      <c r="C67" s="210"/>
      <c r="D67" s="211">
        <f>+'Dramakan hosqer'!F72</f>
        <v>0</v>
      </c>
      <c r="E67" s="211">
        <f t="shared" si="5"/>
        <v>0</v>
      </c>
      <c r="F67" s="210"/>
      <c r="G67" s="91"/>
      <c r="H67" s="100"/>
      <c r="I67" s="100"/>
      <c r="J67" s="100"/>
      <c r="K67" s="100"/>
      <c r="L67" s="100"/>
      <c r="M67" s="100"/>
      <c r="N67" s="107"/>
      <c r="O67" s="107"/>
      <c r="P67" s="107"/>
      <c r="Q67" s="107"/>
      <c r="R67" s="107"/>
      <c r="S67" s="107"/>
      <c r="T67" s="107"/>
    </row>
    <row r="68" spans="1:20" s="54" customFormat="1" ht="17.25" hidden="1">
      <c r="A68" s="62">
        <f>+'Dramakan hosqer'!A73</f>
        <v>1.4000000000000004</v>
      </c>
      <c r="B68" s="215" t="str">
        <f>+'Dramakan hosqer'!B73</f>
        <v>գրականություն</v>
      </c>
      <c r="C68" s="210"/>
      <c r="D68" s="210">
        <f>+'Dramakan hosqer'!F73</f>
        <v>0</v>
      </c>
      <c r="E68" s="210">
        <f t="shared" si="5"/>
        <v>0</v>
      </c>
      <c r="F68" s="210"/>
      <c r="G68" s="91"/>
      <c r="H68" s="100"/>
      <c r="I68" s="100"/>
      <c r="J68" s="100"/>
      <c r="K68" s="100"/>
      <c r="L68" s="100"/>
      <c r="M68" s="100"/>
      <c r="N68" s="107"/>
      <c r="O68" s="107"/>
      <c r="P68" s="107"/>
      <c r="Q68" s="107"/>
      <c r="R68" s="107"/>
      <c r="S68" s="107"/>
      <c r="T68" s="107"/>
    </row>
    <row r="69" spans="1:20" s="54" customFormat="1" ht="17.25" hidden="1">
      <c r="A69" s="62">
        <f>+'Dramakan hosqer'!A74</f>
        <v>1.5000000000000004</v>
      </c>
      <c r="B69" s="215">
        <f>+'Dramakan hosqer'!B74</f>
        <v>0</v>
      </c>
      <c r="C69" s="210"/>
      <c r="D69" s="210">
        <f>+'Dramakan hosqer'!F74</f>
        <v>0</v>
      </c>
      <c r="E69" s="210">
        <f t="shared" si="5"/>
        <v>0</v>
      </c>
      <c r="F69" s="210"/>
      <c r="G69" s="54" t="s">
        <v>249</v>
      </c>
      <c r="H69" s="100"/>
      <c r="I69" s="100"/>
      <c r="J69" s="100"/>
      <c r="K69" s="100"/>
      <c r="L69" s="100"/>
      <c r="M69" s="100"/>
      <c r="N69" s="107"/>
      <c r="O69" s="107"/>
      <c r="P69" s="107"/>
      <c r="Q69" s="107"/>
      <c r="R69" s="107"/>
      <c r="S69" s="107"/>
      <c r="T69" s="107"/>
    </row>
    <row r="70" spans="1:20" s="409" customFormat="1" ht="34.5" hidden="1">
      <c r="A70" s="407">
        <f>+'Dramakan hosqer'!A75</f>
        <v>2</v>
      </c>
      <c r="B70" s="12" t="str">
        <f>+'Dramakan hosqer'!B75</f>
        <v>Հիմնական միջոցների հիմնական վերանորոգում, 
այդ թվում՝</v>
      </c>
      <c r="C70" s="213">
        <f>SUM(C71:C73)</f>
        <v>0</v>
      </c>
      <c r="D70" s="213">
        <f>SUM(D71:D73)</f>
        <v>0</v>
      </c>
      <c r="E70" s="203">
        <f t="shared" si="5"/>
        <v>0</v>
      </c>
      <c r="F70" s="203"/>
      <c r="G70" s="408"/>
      <c r="H70" s="90"/>
      <c r="I70" s="90"/>
      <c r="J70" s="90"/>
      <c r="K70" s="90"/>
      <c r="L70" s="90"/>
      <c r="M70" s="90"/>
      <c r="N70" s="88"/>
      <c r="O70" s="88"/>
      <c r="P70" s="88"/>
      <c r="Q70" s="88"/>
      <c r="R70" s="88"/>
      <c r="S70" s="88"/>
      <c r="T70" s="88"/>
    </row>
    <row r="71" spans="1:20" s="83" customFormat="1" ht="17.25" hidden="1">
      <c r="A71" s="62">
        <f>+'Dramakan hosqer'!A76</f>
        <v>2.1</v>
      </c>
      <c r="B71" s="214" t="str">
        <f>+'Dramakan hosqer'!B76</f>
        <v>ամրացված գույքի (շենք)</v>
      </c>
      <c r="C71" s="210"/>
      <c r="D71" s="211">
        <f>+'Dramakan hosqer'!F76</f>
        <v>0</v>
      </c>
      <c r="E71" s="211">
        <f t="shared" si="5"/>
        <v>0</v>
      </c>
      <c r="F71" s="210"/>
      <c r="G71" s="143"/>
      <c r="H71" s="94"/>
      <c r="I71" s="89"/>
      <c r="J71" s="89"/>
      <c r="K71" s="89"/>
      <c r="L71" s="89"/>
      <c r="M71" s="89"/>
      <c r="N71" s="89"/>
      <c r="O71" s="82"/>
      <c r="P71" s="82"/>
      <c r="Q71" s="82"/>
    </row>
    <row r="72" spans="1:20" s="55" customFormat="1" ht="17.25" hidden="1">
      <c r="A72" s="62">
        <f>+'Dramakan hosqer'!A77</f>
        <v>2.2000000000000002</v>
      </c>
      <c r="B72" s="214" t="str">
        <f>+'Dramakan hosqer'!B77</f>
        <v>հիմնական միջոցի</v>
      </c>
      <c r="C72" s="210"/>
      <c r="D72" s="211">
        <f>+'Dramakan hosqer'!F77</f>
        <v>0</v>
      </c>
      <c r="E72" s="211">
        <f t="shared" si="5"/>
        <v>0</v>
      </c>
      <c r="F72" s="210"/>
      <c r="G72" s="91"/>
      <c r="H72" s="100"/>
      <c r="I72" s="100"/>
      <c r="J72" s="100"/>
      <c r="K72" s="100"/>
      <c r="L72" s="100"/>
      <c r="M72" s="100"/>
      <c r="N72" s="107"/>
      <c r="O72" s="107"/>
      <c r="P72" s="107"/>
      <c r="Q72" s="107"/>
      <c r="R72" s="107"/>
      <c r="S72" s="107"/>
      <c r="T72" s="107"/>
    </row>
    <row r="73" spans="1:20" s="55" customFormat="1" ht="17.25" hidden="1">
      <c r="A73" s="62">
        <f>+'Dramakan hosqer'!A78</f>
        <v>2.3000000000000003</v>
      </c>
      <c r="B73" s="214" t="str">
        <f>+'Dramakan hosqer'!B78</f>
        <v>նախագծանախահաշվային փաստաթղթերի գծով</v>
      </c>
      <c r="C73" s="210"/>
      <c r="D73" s="211">
        <f>+'Dramakan hosqer'!F78</f>
        <v>0</v>
      </c>
      <c r="E73" s="211">
        <f t="shared" si="5"/>
        <v>0</v>
      </c>
      <c r="F73" s="210"/>
      <c r="G73" s="91"/>
      <c r="H73" s="100"/>
      <c r="I73" s="100"/>
      <c r="J73" s="100"/>
      <c r="K73" s="100"/>
      <c r="L73" s="100"/>
      <c r="M73" s="100"/>
      <c r="N73" s="107"/>
      <c r="O73" s="107"/>
      <c r="P73" s="107"/>
      <c r="Q73" s="107"/>
      <c r="R73" s="107"/>
      <c r="S73" s="107"/>
      <c r="T73" s="107"/>
    </row>
    <row r="74" spans="1:20" s="55" customFormat="1" ht="34.5" hidden="1">
      <c r="A74" s="138" t="s">
        <v>54</v>
      </c>
      <c r="B74" s="12" t="s">
        <v>124</v>
      </c>
      <c r="C74" s="213">
        <f>SUM(C75:C78)</f>
        <v>0</v>
      </c>
      <c r="D74" s="213">
        <f>SUM(D75:D78)</f>
        <v>0</v>
      </c>
      <c r="E74" s="213">
        <f t="shared" ref="E74:E79" si="6">D74-C74</f>
        <v>0</v>
      </c>
      <c r="F74" s="203"/>
      <c r="G74" s="91"/>
      <c r="H74" s="100"/>
      <c r="I74" s="100"/>
      <c r="J74" s="100"/>
      <c r="K74" s="100"/>
      <c r="L74" s="100"/>
      <c r="M74" s="100"/>
      <c r="N74" s="107"/>
      <c r="O74" s="107"/>
      <c r="P74" s="107"/>
      <c r="Q74" s="107"/>
      <c r="R74" s="107"/>
      <c r="S74" s="107"/>
      <c r="T74" s="107"/>
    </row>
    <row r="75" spans="1:20" s="55" customFormat="1" ht="17.25" hidden="1">
      <c r="A75" s="62">
        <f>+'Dramakan hosqer'!A80</f>
        <v>1</v>
      </c>
      <c r="B75" s="246" t="str">
        <f>+'Dramakan hosqer'!B80</f>
        <v>Աշխատավարձի գծով</v>
      </c>
      <c r="C75" s="210"/>
      <c r="D75" s="210">
        <f>+'Dramakan hosqer'!F80</f>
        <v>0</v>
      </c>
      <c r="E75" s="210">
        <f>D75-C75</f>
        <v>0</v>
      </c>
      <c r="F75" s="210"/>
      <c r="G75" s="91"/>
      <c r="H75" s="100"/>
      <c r="I75" s="100"/>
      <c r="J75" s="100"/>
      <c r="K75" s="100"/>
      <c r="L75" s="100"/>
      <c r="M75" s="100"/>
      <c r="N75" s="107"/>
      <c r="O75" s="107"/>
      <c r="P75" s="107"/>
      <c r="Q75" s="107"/>
      <c r="R75" s="107"/>
      <c r="S75" s="107"/>
      <c r="T75" s="107"/>
    </row>
    <row r="76" spans="1:20" s="55" customFormat="1" ht="17.25" hidden="1">
      <c r="A76" s="62">
        <f>+'Dramakan hosqer'!A81</f>
        <v>0</v>
      </c>
      <c r="B76" s="246">
        <f>+'Dramakan hosqer'!B81</f>
        <v>0</v>
      </c>
      <c r="C76" s="210"/>
      <c r="D76" s="210">
        <f>+'Dramakan hosqer'!F81</f>
        <v>0</v>
      </c>
      <c r="E76" s="210">
        <f t="shared" ref="E76:E78" si="7">D76-C76</f>
        <v>0</v>
      </c>
      <c r="F76" s="210"/>
      <c r="G76" s="91"/>
      <c r="H76" s="100"/>
      <c r="I76" s="100"/>
      <c r="J76" s="100"/>
      <c r="K76" s="100"/>
      <c r="L76" s="100"/>
      <c r="M76" s="100"/>
      <c r="N76" s="107"/>
      <c r="O76" s="107"/>
      <c r="P76" s="107"/>
      <c r="Q76" s="107"/>
      <c r="R76" s="107"/>
      <c r="S76" s="107"/>
      <c r="T76" s="107"/>
    </row>
    <row r="77" spans="1:20" s="55" customFormat="1" ht="17.25" hidden="1">
      <c r="A77" s="62">
        <f>+'Dramakan hosqer'!A82</f>
        <v>0</v>
      </c>
      <c r="B77" s="246">
        <f>+'Dramakan hosqer'!B82</f>
        <v>0</v>
      </c>
      <c r="C77" s="210"/>
      <c r="D77" s="210">
        <f>+'Dramakan hosqer'!F82</f>
        <v>0</v>
      </c>
      <c r="E77" s="210">
        <f t="shared" si="7"/>
        <v>0</v>
      </c>
      <c r="F77" s="210"/>
      <c r="G77" s="91"/>
      <c r="H77" s="100"/>
      <c r="I77" s="100"/>
      <c r="J77" s="100"/>
      <c r="K77" s="100"/>
      <c r="L77" s="100"/>
      <c r="M77" s="100"/>
      <c r="N77" s="107"/>
      <c r="O77" s="107"/>
      <c r="P77" s="107"/>
      <c r="Q77" s="107"/>
      <c r="R77" s="107"/>
      <c r="S77" s="107"/>
      <c r="T77" s="107"/>
    </row>
    <row r="78" spans="1:20" s="265" customFormat="1" ht="17.25" hidden="1">
      <c r="A78" s="62">
        <f>+'Dramakan hosqer'!A83</f>
        <v>0</v>
      </c>
      <c r="B78" s="240">
        <f>+'Dramakan hosqer'!B83</f>
        <v>0</v>
      </c>
      <c r="C78" s="210"/>
      <c r="D78" s="210">
        <f>+'Dramakan hosqer'!F83</f>
        <v>0</v>
      </c>
      <c r="E78" s="210">
        <f t="shared" si="7"/>
        <v>0</v>
      </c>
      <c r="F78" s="210"/>
      <c r="G78" s="91"/>
      <c r="H78" s="90"/>
      <c r="I78" s="90"/>
      <c r="J78" s="90"/>
      <c r="K78" s="90"/>
      <c r="L78" s="90"/>
      <c r="M78" s="90"/>
      <c r="N78" s="88"/>
      <c r="O78" s="88"/>
      <c r="P78" s="88"/>
      <c r="Q78" s="88"/>
      <c r="R78" s="88"/>
      <c r="S78" s="88"/>
      <c r="T78" s="88"/>
    </row>
    <row r="79" spans="1:20" s="34" customFormat="1" ht="34.5">
      <c r="A79" s="11" t="s">
        <v>35</v>
      </c>
      <c r="B79" s="12" t="s">
        <v>36</v>
      </c>
      <c r="C79" s="213">
        <f>C6+C7-C19</f>
        <v>660.29999999998836</v>
      </c>
      <c r="D79" s="213">
        <f>D6+D7-D19</f>
        <v>236.8999999999869</v>
      </c>
      <c r="E79" s="213">
        <f t="shared" si="6"/>
        <v>-423.40000000000146</v>
      </c>
      <c r="F79" s="203"/>
      <c r="G79" s="115"/>
      <c r="H79" s="103"/>
      <c r="I79" s="103"/>
      <c r="J79" s="103"/>
      <c r="K79" s="103"/>
      <c r="L79" s="103"/>
      <c r="M79" s="103"/>
      <c r="N79" s="109"/>
      <c r="O79" s="109"/>
      <c r="P79" s="109"/>
      <c r="Q79" s="109"/>
      <c r="R79" s="109"/>
      <c r="S79" s="109"/>
      <c r="T79" s="109"/>
    </row>
    <row r="80" spans="1:20" s="20" customFormat="1" ht="17.25">
      <c r="A80" s="18"/>
      <c r="B80" s="281"/>
      <c r="C80" s="18"/>
      <c r="D80" s="18"/>
      <c r="E80" s="18"/>
      <c r="F80" s="18"/>
      <c r="G80" s="112"/>
      <c r="H80" s="97"/>
      <c r="I80" s="97"/>
      <c r="J80" s="97"/>
      <c r="K80" s="97"/>
      <c r="L80" s="97"/>
      <c r="M80" s="97"/>
      <c r="N80" s="105"/>
      <c r="O80" s="105"/>
      <c r="P80" s="105"/>
      <c r="Q80" s="105"/>
      <c r="R80" s="105"/>
      <c r="S80" s="105"/>
      <c r="T80" s="105"/>
    </row>
    <row r="81" spans="1:20" s="20" customFormat="1" ht="17.25">
      <c r="B81" s="16" t="s">
        <v>2</v>
      </c>
      <c r="C81" s="18"/>
      <c r="D81" s="520" t="str">
        <f>+'Ekamut-caxs'!D69</f>
        <v>Գ․Ասլանյան</v>
      </c>
      <c r="E81" s="517"/>
      <c r="F81" s="103"/>
      <c r="G81" s="112"/>
      <c r="H81" s="97"/>
      <c r="I81" s="97"/>
      <c r="J81" s="97"/>
      <c r="K81" s="97"/>
      <c r="L81" s="97"/>
      <c r="M81" s="97"/>
      <c r="N81" s="105"/>
      <c r="O81" s="105"/>
      <c r="P81" s="105"/>
      <c r="Q81" s="105"/>
      <c r="R81" s="105"/>
      <c r="S81" s="105"/>
      <c r="T81" s="105"/>
    </row>
    <row r="82" spans="1:20" ht="17.25">
      <c r="A82" s="20"/>
      <c r="B82" s="245" t="s">
        <v>4</v>
      </c>
      <c r="C82" s="20"/>
      <c r="D82" s="519" t="s">
        <v>90</v>
      </c>
      <c r="E82" s="519"/>
      <c r="F82" s="241"/>
    </row>
    <row r="83" spans="1:20" s="17" customFormat="1" ht="17.25">
      <c r="A83" s="18"/>
      <c r="B83" s="282" t="s">
        <v>6</v>
      </c>
      <c r="C83" s="18"/>
      <c r="D83" s="517" t="str">
        <f>+'Ekamut-caxs'!D71</f>
        <v>Ա․Հարությունյան</v>
      </c>
      <c r="E83" s="517"/>
      <c r="F83" s="103"/>
      <c r="G83" s="110"/>
      <c r="H83" s="96"/>
      <c r="I83" s="96"/>
      <c r="J83" s="96"/>
      <c r="K83" s="96"/>
      <c r="L83" s="96"/>
      <c r="M83" s="96"/>
      <c r="N83" s="104"/>
      <c r="O83" s="104"/>
      <c r="P83" s="104"/>
      <c r="Q83" s="104"/>
      <c r="R83" s="104"/>
      <c r="S83" s="104"/>
      <c r="T83" s="104"/>
    </row>
    <row r="84" spans="1:20" s="17" customFormat="1">
      <c r="A84" s="18"/>
      <c r="B84" s="281"/>
      <c r="C84" s="18"/>
      <c r="D84" s="519" t="s">
        <v>90</v>
      </c>
      <c r="E84" s="519"/>
      <c r="F84" s="241"/>
      <c r="G84" s="110"/>
      <c r="H84" s="96"/>
      <c r="I84" s="96"/>
      <c r="J84" s="96"/>
      <c r="K84" s="96"/>
      <c r="L84" s="96"/>
      <c r="M84" s="96"/>
      <c r="N84" s="104"/>
      <c r="O84" s="104"/>
      <c r="P84" s="104"/>
      <c r="Q84" s="104"/>
      <c r="R84" s="104"/>
      <c r="S84" s="104"/>
      <c r="T84" s="104"/>
    </row>
    <row r="85" spans="1:20" s="17" customFormat="1">
      <c r="A85" s="18"/>
      <c r="B85" s="283" t="s">
        <v>1</v>
      </c>
      <c r="C85" s="18"/>
      <c r="D85" s="18"/>
      <c r="E85" s="18"/>
      <c r="F85" s="18"/>
      <c r="G85" s="110"/>
      <c r="H85" s="96"/>
      <c r="I85" s="96"/>
      <c r="J85" s="96"/>
      <c r="K85" s="96"/>
      <c r="L85" s="96"/>
      <c r="M85" s="96"/>
      <c r="N85" s="104"/>
      <c r="O85" s="104"/>
      <c r="P85" s="104"/>
      <c r="Q85" s="104"/>
      <c r="R85" s="104"/>
      <c r="S85" s="104"/>
      <c r="T85" s="104"/>
    </row>
    <row r="86" spans="1:20" s="17" customFormat="1">
      <c r="B86" s="21"/>
      <c r="G86" s="110"/>
      <c r="H86" s="96"/>
      <c r="I86" s="96"/>
      <c r="J86" s="96"/>
      <c r="K86" s="96"/>
      <c r="L86" s="96"/>
      <c r="M86" s="96"/>
      <c r="N86" s="104"/>
      <c r="O86" s="104"/>
      <c r="P86" s="104"/>
      <c r="Q86" s="104"/>
      <c r="R86" s="104"/>
      <c r="S86" s="104"/>
      <c r="T86" s="104"/>
    </row>
    <row r="87" spans="1:20" s="17" customFormat="1">
      <c r="B87" s="21"/>
      <c r="G87" s="110"/>
      <c r="H87" s="96"/>
      <c r="I87" s="96"/>
      <c r="J87" s="96"/>
      <c r="K87" s="96"/>
      <c r="L87" s="96"/>
      <c r="M87" s="96"/>
      <c r="N87" s="104"/>
      <c r="O87" s="104"/>
      <c r="P87" s="104"/>
      <c r="Q87" s="104"/>
      <c r="R87" s="104"/>
      <c r="S87" s="104"/>
      <c r="T87" s="104"/>
    </row>
    <row r="88" spans="1:20" s="17" customFormat="1">
      <c r="B88" s="21"/>
      <c r="G88" s="110"/>
      <c r="H88" s="96"/>
      <c r="I88" s="96"/>
      <c r="J88" s="96"/>
      <c r="K88" s="96"/>
      <c r="L88" s="96"/>
      <c r="M88" s="96"/>
      <c r="N88" s="104"/>
      <c r="O88" s="104"/>
      <c r="P88" s="104"/>
      <c r="Q88" s="104"/>
      <c r="R88" s="104"/>
      <c r="S88" s="104"/>
      <c r="T88" s="104"/>
    </row>
    <row r="89" spans="1:20" s="17" customFormat="1">
      <c r="B89" s="21"/>
      <c r="G89" s="110"/>
      <c r="H89" s="96"/>
      <c r="I89" s="96"/>
      <c r="J89" s="96"/>
      <c r="K89" s="96"/>
      <c r="L89" s="96"/>
      <c r="M89" s="96"/>
      <c r="N89" s="104"/>
      <c r="O89" s="104"/>
      <c r="P89" s="104"/>
      <c r="Q89" s="104"/>
      <c r="R89" s="104"/>
      <c r="S89" s="104"/>
      <c r="T89" s="104"/>
    </row>
    <row r="90" spans="1:20" s="17" customFormat="1">
      <c r="B90" s="21"/>
      <c r="G90" s="110"/>
      <c r="H90" s="96"/>
      <c r="I90" s="96"/>
      <c r="J90" s="96"/>
      <c r="K90" s="96"/>
      <c r="L90" s="96"/>
      <c r="M90" s="96"/>
      <c r="N90" s="104"/>
      <c r="O90" s="104"/>
      <c r="P90" s="104"/>
      <c r="Q90" s="104"/>
      <c r="R90" s="104"/>
      <c r="S90" s="104"/>
      <c r="T90" s="104"/>
    </row>
    <row r="91" spans="1:20" s="17" customFormat="1">
      <c r="B91" s="21"/>
      <c r="G91" s="110"/>
      <c r="H91" s="96"/>
      <c r="I91" s="96"/>
      <c r="J91" s="96"/>
      <c r="K91" s="96"/>
      <c r="L91" s="96"/>
      <c r="M91" s="96"/>
      <c r="N91" s="104"/>
      <c r="O91" s="104"/>
      <c r="P91" s="104"/>
      <c r="Q91" s="104"/>
      <c r="R91" s="104"/>
      <c r="S91" s="104"/>
      <c r="T91" s="104"/>
    </row>
    <row r="92" spans="1:20" s="17" customFormat="1">
      <c r="B92" s="21"/>
      <c r="G92" s="110"/>
      <c r="H92" s="96"/>
      <c r="I92" s="96"/>
      <c r="J92" s="96"/>
      <c r="K92" s="96"/>
      <c r="L92" s="96"/>
      <c r="M92" s="96"/>
      <c r="N92" s="104"/>
      <c r="O92" s="104"/>
      <c r="P92" s="104"/>
      <c r="Q92" s="104"/>
      <c r="R92" s="104"/>
      <c r="S92" s="104"/>
      <c r="T92" s="104"/>
    </row>
    <row r="93" spans="1:20" s="17" customFormat="1">
      <c r="B93" s="21"/>
      <c r="G93" s="110"/>
      <c r="H93" s="96"/>
      <c r="I93" s="96"/>
      <c r="J93" s="96"/>
      <c r="K93" s="96"/>
      <c r="L93" s="96"/>
      <c r="M93" s="96"/>
      <c r="N93" s="104"/>
      <c r="O93" s="104"/>
      <c r="P93" s="104"/>
      <c r="Q93" s="104"/>
      <c r="R93" s="104"/>
      <c r="S93" s="104"/>
      <c r="T93" s="104"/>
    </row>
    <row r="94" spans="1:20" s="17" customFormat="1">
      <c r="B94" s="21"/>
      <c r="G94" s="110"/>
      <c r="H94" s="96"/>
      <c r="I94" s="96"/>
      <c r="J94" s="96"/>
      <c r="K94" s="96"/>
      <c r="L94" s="96"/>
      <c r="M94" s="96"/>
      <c r="N94" s="104"/>
      <c r="O94" s="104"/>
      <c r="P94" s="104"/>
      <c r="Q94" s="104"/>
      <c r="R94" s="104"/>
      <c r="S94" s="104"/>
      <c r="T94" s="104"/>
    </row>
    <row r="95" spans="1:20" s="17" customFormat="1">
      <c r="B95" s="21"/>
      <c r="G95" s="110"/>
      <c r="H95" s="96"/>
      <c r="I95" s="96"/>
      <c r="J95" s="96"/>
      <c r="K95" s="96"/>
      <c r="L95" s="96"/>
      <c r="M95" s="96"/>
      <c r="N95" s="104"/>
      <c r="O95" s="104"/>
      <c r="P95" s="104"/>
      <c r="Q95" s="104"/>
      <c r="R95" s="104"/>
      <c r="S95" s="104"/>
      <c r="T95" s="104"/>
    </row>
    <row r="96" spans="1:20" s="17" customFormat="1">
      <c r="B96" s="21"/>
      <c r="G96" s="110"/>
      <c r="H96" s="96"/>
      <c r="I96" s="96"/>
      <c r="J96" s="96"/>
      <c r="K96" s="96"/>
      <c r="L96" s="96"/>
      <c r="M96" s="96"/>
      <c r="N96" s="104"/>
      <c r="O96" s="104"/>
      <c r="P96" s="104"/>
      <c r="Q96" s="104"/>
      <c r="R96" s="104"/>
      <c r="S96" s="104"/>
      <c r="T96" s="104"/>
    </row>
    <row r="97" spans="2:20" s="17" customFormat="1">
      <c r="B97" s="21"/>
      <c r="G97" s="110"/>
      <c r="H97" s="96"/>
      <c r="I97" s="96"/>
      <c r="J97" s="96"/>
      <c r="K97" s="96"/>
      <c r="L97" s="96"/>
      <c r="M97" s="96"/>
      <c r="N97" s="104"/>
      <c r="O97" s="104"/>
      <c r="P97" s="104"/>
      <c r="Q97" s="104"/>
      <c r="R97" s="104"/>
      <c r="S97" s="104"/>
      <c r="T97" s="104"/>
    </row>
    <row r="98" spans="2:20" s="17" customFormat="1">
      <c r="B98" s="21"/>
      <c r="G98" s="110"/>
      <c r="H98" s="96"/>
      <c r="I98" s="96"/>
      <c r="J98" s="96"/>
      <c r="K98" s="96"/>
      <c r="L98" s="96"/>
      <c r="M98" s="96"/>
      <c r="N98" s="104"/>
      <c r="O98" s="104"/>
      <c r="P98" s="104"/>
      <c r="Q98" s="104"/>
      <c r="R98" s="104"/>
      <c r="S98" s="104"/>
      <c r="T98" s="104"/>
    </row>
    <row r="99" spans="2:20" s="17" customFormat="1">
      <c r="B99" s="21"/>
      <c r="G99" s="110"/>
      <c r="H99" s="96"/>
      <c r="I99" s="96"/>
      <c r="J99" s="96"/>
      <c r="K99" s="96"/>
      <c r="L99" s="96"/>
      <c r="M99" s="96"/>
      <c r="N99" s="104"/>
      <c r="O99" s="104"/>
      <c r="P99" s="104"/>
      <c r="Q99" s="104"/>
      <c r="R99" s="104"/>
      <c r="S99" s="104"/>
      <c r="T99" s="104"/>
    </row>
    <row r="100" spans="2:20" s="17" customFormat="1">
      <c r="B100" s="21"/>
      <c r="G100" s="110"/>
      <c r="H100" s="96"/>
      <c r="I100" s="96"/>
      <c r="J100" s="96"/>
      <c r="K100" s="96"/>
      <c r="L100" s="96"/>
      <c r="M100" s="96"/>
      <c r="N100" s="104"/>
      <c r="O100" s="104"/>
      <c r="P100" s="104"/>
      <c r="Q100" s="104"/>
      <c r="R100" s="104"/>
      <c r="S100" s="104"/>
      <c r="T100" s="104"/>
    </row>
    <row r="101" spans="2:20" s="17" customFormat="1">
      <c r="B101" s="21"/>
      <c r="G101" s="110"/>
      <c r="H101" s="96"/>
      <c r="I101" s="96"/>
      <c r="J101" s="96"/>
      <c r="K101" s="96"/>
      <c r="L101" s="96"/>
      <c r="M101" s="96"/>
      <c r="N101" s="104"/>
      <c r="O101" s="104"/>
      <c r="P101" s="104"/>
      <c r="Q101" s="104"/>
      <c r="R101" s="104"/>
      <c r="S101" s="104"/>
      <c r="T101" s="104"/>
    </row>
    <row r="102" spans="2:20" s="17" customFormat="1">
      <c r="B102" s="21"/>
      <c r="G102" s="110"/>
      <c r="H102" s="96"/>
      <c r="I102" s="96"/>
      <c r="J102" s="96"/>
      <c r="K102" s="96"/>
      <c r="L102" s="96"/>
      <c r="M102" s="96"/>
      <c r="N102" s="104"/>
      <c r="O102" s="104"/>
      <c r="P102" s="104"/>
      <c r="Q102" s="104"/>
      <c r="R102" s="104"/>
      <c r="S102" s="104"/>
      <c r="T102" s="104"/>
    </row>
    <row r="103" spans="2:20" s="17" customFormat="1">
      <c r="B103" s="21"/>
      <c r="G103" s="110"/>
      <c r="H103" s="96"/>
      <c r="I103" s="96"/>
      <c r="J103" s="96"/>
      <c r="K103" s="96"/>
      <c r="L103" s="96"/>
      <c r="M103" s="96"/>
      <c r="N103" s="104"/>
      <c r="O103" s="104"/>
      <c r="P103" s="104"/>
      <c r="Q103" s="104"/>
      <c r="R103" s="104"/>
      <c r="S103" s="104"/>
      <c r="T103" s="104"/>
    </row>
    <row r="104" spans="2:20" s="17" customFormat="1">
      <c r="B104" s="21"/>
      <c r="G104" s="110"/>
      <c r="H104" s="96"/>
      <c r="I104" s="96"/>
      <c r="J104" s="96"/>
      <c r="K104" s="96"/>
      <c r="L104" s="96"/>
      <c r="M104" s="96"/>
      <c r="N104" s="104"/>
      <c r="O104" s="104"/>
      <c r="P104" s="104"/>
      <c r="Q104" s="104"/>
      <c r="R104" s="104"/>
      <c r="S104" s="104"/>
      <c r="T104" s="104"/>
    </row>
    <row r="105" spans="2:20" s="17" customFormat="1">
      <c r="B105" s="21"/>
      <c r="G105" s="110"/>
      <c r="H105" s="96"/>
      <c r="I105" s="96"/>
      <c r="J105" s="96"/>
      <c r="K105" s="96"/>
      <c r="L105" s="96"/>
      <c r="M105" s="96"/>
      <c r="N105" s="104"/>
      <c r="O105" s="104"/>
      <c r="P105" s="104"/>
      <c r="Q105" s="104"/>
      <c r="R105" s="104"/>
      <c r="S105" s="104"/>
      <c r="T105" s="104"/>
    </row>
    <row r="106" spans="2:20" s="17" customFormat="1">
      <c r="B106" s="21"/>
      <c r="G106" s="110"/>
      <c r="H106" s="96"/>
      <c r="I106" s="96"/>
      <c r="J106" s="96"/>
      <c r="K106" s="96"/>
      <c r="L106" s="96"/>
      <c r="M106" s="96"/>
      <c r="N106" s="104"/>
      <c r="O106" s="104"/>
      <c r="P106" s="104"/>
      <c r="Q106" s="104"/>
      <c r="R106" s="104"/>
      <c r="S106" s="104"/>
      <c r="T106" s="104"/>
    </row>
    <row r="107" spans="2:20" s="17" customFormat="1">
      <c r="B107" s="21"/>
      <c r="G107" s="110"/>
      <c r="H107" s="96"/>
      <c r="I107" s="96"/>
      <c r="J107" s="96"/>
      <c r="K107" s="96"/>
      <c r="L107" s="96"/>
      <c r="M107" s="96"/>
      <c r="N107" s="104"/>
      <c r="O107" s="104"/>
      <c r="P107" s="104"/>
      <c r="Q107" s="104"/>
      <c r="R107" s="104"/>
      <c r="S107" s="104"/>
      <c r="T107" s="104"/>
    </row>
    <row r="108" spans="2:20" s="17" customFormat="1">
      <c r="B108" s="21"/>
      <c r="G108" s="110"/>
      <c r="H108" s="96"/>
      <c r="I108" s="96"/>
      <c r="J108" s="96"/>
      <c r="K108" s="96"/>
      <c r="L108" s="96"/>
      <c r="M108" s="96"/>
      <c r="N108" s="104"/>
      <c r="O108" s="104"/>
      <c r="P108" s="104"/>
      <c r="Q108" s="104"/>
      <c r="R108" s="104"/>
      <c r="S108" s="104"/>
      <c r="T108" s="104"/>
    </row>
    <row r="109" spans="2:20" s="17" customFormat="1">
      <c r="B109" s="21"/>
      <c r="G109" s="110"/>
      <c r="H109" s="96"/>
      <c r="I109" s="96"/>
      <c r="J109" s="96"/>
      <c r="K109" s="96"/>
      <c r="L109" s="96"/>
      <c r="M109" s="96"/>
      <c r="N109" s="104"/>
      <c r="O109" s="104"/>
      <c r="P109" s="104"/>
      <c r="Q109" s="104"/>
      <c r="R109" s="104"/>
      <c r="S109" s="104"/>
      <c r="T109" s="104"/>
    </row>
    <row r="110" spans="2:20" s="17" customFormat="1">
      <c r="B110" s="21"/>
      <c r="G110" s="110"/>
      <c r="H110" s="96"/>
      <c r="I110" s="96"/>
      <c r="J110" s="96"/>
      <c r="K110" s="96"/>
      <c r="L110" s="96"/>
      <c r="M110" s="96"/>
      <c r="N110" s="104"/>
      <c r="O110" s="104"/>
      <c r="P110" s="104"/>
      <c r="Q110" s="104"/>
      <c r="R110" s="104"/>
      <c r="S110" s="104"/>
      <c r="T110" s="104"/>
    </row>
    <row r="111" spans="2:20" s="17" customFormat="1">
      <c r="B111" s="21"/>
      <c r="G111" s="110"/>
      <c r="H111" s="96"/>
      <c r="I111" s="96"/>
      <c r="J111" s="96"/>
      <c r="K111" s="96"/>
      <c r="L111" s="96"/>
      <c r="M111" s="96"/>
      <c r="N111" s="104"/>
      <c r="O111" s="104"/>
      <c r="P111" s="104"/>
      <c r="Q111" s="104"/>
      <c r="R111" s="104"/>
      <c r="S111" s="104"/>
      <c r="T111" s="104"/>
    </row>
    <row r="112" spans="2:20" s="17" customFormat="1">
      <c r="B112" s="21"/>
      <c r="G112" s="110"/>
      <c r="H112" s="96"/>
      <c r="I112" s="96"/>
      <c r="J112" s="96"/>
      <c r="K112" s="96"/>
      <c r="L112" s="96"/>
      <c r="M112" s="96"/>
      <c r="N112" s="104"/>
      <c r="O112" s="104"/>
      <c r="P112" s="104"/>
      <c r="Q112" s="104"/>
      <c r="R112" s="104"/>
      <c r="S112" s="104"/>
      <c r="T112" s="104"/>
    </row>
    <row r="113" spans="2:20" s="17" customFormat="1">
      <c r="B113" s="21"/>
      <c r="G113" s="110"/>
      <c r="H113" s="96"/>
      <c r="I113" s="96"/>
      <c r="J113" s="96"/>
      <c r="K113" s="96"/>
      <c r="L113" s="96"/>
      <c r="M113" s="96"/>
      <c r="N113" s="104"/>
      <c r="O113" s="104"/>
      <c r="P113" s="104"/>
      <c r="Q113" s="104"/>
      <c r="R113" s="104"/>
      <c r="S113" s="104"/>
      <c r="T113" s="104"/>
    </row>
    <row r="114" spans="2:20" s="17" customFormat="1">
      <c r="B114" s="21"/>
      <c r="G114" s="110"/>
      <c r="H114" s="96"/>
      <c r="I114" s="96"/>
      <c r="J114" s="96"/>
      <c r="K114" s="96"/>
      <c r="L114" s="96"/>
      <c r="M114" s="96"/>
      <c r="N114" s="104"/>
      <c r="O114" s="104"/>
      <c r="P114" s="104"/>
      <c r="Q114" s="104"/>
      <c r="R114" s="104"/>
      <c r="S114" s="104"/>
      <c r="T114" s="104"/>
    </row>
    <row r="115" spans="2:20" s="17" customFormat="1">
      <c r="B115" s="21"/>
      <c r="G115" s="110"/>
      <c r="H115" s="96"/>
      <c r="I115" s="96"/>
      <c r="J115" s="96"/>
      <c r="K115" s="96"/>
      <c r="L115" s="96"/>
      <c r="M115" s="96"/>
      <c r="N115" s="104"/>
      <c r="O115" s="104"/>
      <c r="P115" s="104"/>
      <c r="Q115" s="104"/>
      <c r="R115" s="104"/>
      <c r="S115" s="104"/>
      <c r="T115" s="104"/>
    </row>
    <row r="116" spans="2:20" s="17" customFormat="1">
      <c r="B116" s="21"/>
      <c r="G116" s="110"/>
      <c r="H116" s="96"/>
      <c r="I116" s="96"/>
      <c r="J116" s="96"/>
      <c r="K116" s="96"/>
      <c r="L116" s="96"/>
      <c r="M116" s="96"/>
      <c r="N116" s="104"/>
      <c r="O116" s="104"/>
      <c r="P116" s="104"/>
      <c r="Q116" s="104"/>
      <c r="R116" s="104"/>
      <c r="S116" s="104"/>
      <c r="T116" s="104"/>
    </row>
  </sheetData>
  <sheetProtection algorithmName="SHA-512" hashValue="uK+bpRvf2lHeooB2B/kGZuUya+mW1IGn1WBtoEKP2ZN79soN9P3/cxEcB4tos0jZ4G+4EBhjDo8fGj6yQfMw6w==" saltValue="dKEd5bmeCt2yuadN5Q3+qw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4:E84"/>
    <mergeCell ref="D81:E81"/>
    <mergeCell ref="D82:E82"/>
    <mergeCell ref="D83:E83"/>
    <mergeCell ref="A1:F1"/>
    <mergeCell ref="A2:F2"/>
    <mergeCell ref="A3:F3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34" workbookViewId="0">
      <selection activeCell="D36" sqref="D36:E36"/>
    </sheetView>
  </sheetViews>
  <sheetFormatPr defaultColWidth="9.140625" defaultRowHeight="13.5"/>
  <cols>
    <col min="1" max="1" width="4.85546875" style="11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51" customFormat="1" ht="22.5" customHeight="1">
      <c r="A1" s="527" t="s">
        <v>65</v>
      </c>
      <c r="B1" s="527"/>
      <c r="C1" s="527"/>
      <c r="D1" s="527"/>
      <c r="E1" s="527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</row>
    <row r="2" spans="1:22" s="118" customFormat="1" ht="33" customHeight="1">
      <c r="A2" s="528" t="str">
        <f>+'Ekamut-caxs'!A7:D7</f>
        <v>«Երևանի Ավանի մանկապատանեկան համալիր մարզադպրոց » ՀՈԱԿ-ի</v>
      </c>
      <c r="B2" s="529"/>
      <c r="C2" s="529"/>
      <c r="D2" s="529"/>
      <c r="E2" s="52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18" customFormat="1" ht="24" customHeight="1">
      <c r="A3" s="530" t="s">
        <v>127</v>
      </c>
      <c r="B3" s="530"/>
      <c r="C3" s="530"/>
      <c r="D3" s="530"/>
      <c r="E3" s="530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55" customFormat="1" ht="16.5" customHeight="1">
      <c r="A4" s="531" t="s">
        <v>210</v>
      </c>
      <c r="B4" s="531"/>
      <c r="C4" s="531"/>
      <c r="D4" s="531"/>
      <c r="E4" s="531"/>
      <c r="F4" s="152"/>
      <c r="G4" s="153"/>
      <c r="H4" s="153"/>
      <c r="I4" s="153"/>
      <c r="J4" s="153"/>
      <c r="K4" s="153"/>
      <c r="L4" s="153"/>
      <c r="M4" s="154"/>
      <c r="N4" s="154"/>
      <c r="O4" s="154"/>
      <c r="P4" s="154"/>
      <c r="Q4" s="154"/>
      <c r="R4" s="154"/>
      <c r="S4" s="154"/>
      <c r="T4" s="154"/>
      <c r="U4" s="154"/>
      <c r="V4" s="154"/>
    </row>
    <row r="5" spans="1:22" ht="13.5" customHeight="1">
      <c r="D5" s="156"/>
      <c r="E5" s="156" t="s">
        <v>120</v>
      </c>
    </row>
    <row r="6" spans="1:22" s="161" customFormat="1" ht="56.25" customHeight="1">
      <c r="A6" s="157" t="s">
        <v>3</v>
      </c>
      <c r="B6" s="158" t="s">
        <v>128</v>
      </c>
      <c r="C6" s="157" t="s">
        <v>129</v>
      </c>
      <c r="D6" s="157" t="s">
        <v>130</v>
      </c>
      <c r="E6" s="159" t="s">
        <v>131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</row>
    <row r="7" spans="1:22" s="118" customFormat="1" ht="21.75" customHeight="1">
      <c r="A7" s="522" t="s">
        <v>132</v>
      </c>
      <c r="B7" s="523"/>
      <c r="C7" s="523"/>
      <c r="D7" s="186"/>
      <c r="E7" s="186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42" customFormat="1" ht="27.75" customHeight="1">
      <c r="A8" s="162">
        <v>1</v>
      </c>
      <c r="B8" s="163" t="s">
        <v>133</v>
      </c>
      <c r="C8" s="162"/>
      <c r="D8" s="164">
        <f>SUM(D9:D29)</f>
        <v>20.2</v>
      </c>
      <c r="E8" s="165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hidden="1" customHeight="1">
      <c r="A9" s="166">
        <v>1.1000000000000001</v>
      </c>
      <c r="B9" s="167" t="s">
        <v>134</v>
      </c>
      <c r="C9" s="166" t="s">
        <v>135</v>
      </c>
      <c r="D9" s="29"/>
      <c r="E9" s="29"/>
    </row>
    <row r="10" spans="1:22" ht="27" hidden="1" customHeight="1">
      <c r="A10" s="166">
        <v>1.2</v>
      </c>
      <c r="B10" s="167" t="s">
        <v>136</v>
      </c>
      <c r="C10" s="166" t="s">
        <v>137</v>
      </c>
      <c r="D10" s="29"/>
      <c r="E10" s="29"/>
    </row>
    <row r="11" spans="1:22" ht="27" hidden="1" customHeight="1">
      <c r="A11" s="166">
        <v>1.3</v>
      </c>
      <c r="B11" s="167" t="s">
        <v>138</v>
      </c>
      <c r="C11" s="166" t="s">
        <v>139</v>
      </c>
      <c r="D11" s="29"/>
      <c r="E11" s="29"/>
    </row>
    <row r="12" spans="1:22" ht="27" hidden="1" customHeight="1">
      <c r="A12" s="166">
        <v>1.4</v>
      </c>
      <c r="B12" s="168" t="s">
        <v>140</v>
      </c>
      <c r="C12" s="169" t="s">
        <v>141</v>
      </c>
      <c r="D12" s="29"/>
      <c r="E12" s="29"/>
    </row>
    <row r="13" spans="1:22" ht="27" hidden="1" customHeight="1">
      <c r="A13" s="166">
        <v>1.5</v>
      </c>
      <c r="B13" s="168"/>
      <c r="C13" s="166" t="s">
        <v>142</v>
      </c>
      <c r="D13" s="29"/>
      <c r="E13" s="29"/>
    </row>
    <row r="14" spans="1:22" ht="18" hidden="1" customHeight="1">
      <c r="A14" s="166">
        <v>1.6</v>
      </c>
      <c r="B14" s="167" t="s">
        <v>177</v>
      </c>
      <c r="C14" s="166" t="s">
        <v>143</v>
      </c>
      <c r="D14" s="29"/>
      <c r="E14" s="29"/>
    </row>
    <row r="15" spans="1:22" ht="33.75" hidden="1" customHeight="1">
      <c r="A15" s="166">
        <v>1.7</v>
      </c>
      <c r="B15" s="168"/>
      <c r="C15" s="166" t="s">
        <v>165</v>
      </c>
      <c r="D15" s="29"/>
      <c r="E15" s="29"/>
    </row>
    <row r="16" spans="1:22" ht="22.5" hidden="1" customHeight="1">
      <c r="A16" s="166">
        <v>1.8</v>
      </c>
      <c r="B16" s="168"/>
      <c r="C16" s="170" t="s">
        <v>164</v>
      </c>
      <c r="D16" s="29"/>
      <c r="E16" s="29"/>
    </row>
    <row r="17" spans="1:22" ht="18" hidden="1" customHeight="1">
      <c r="A17" s="166">
        <v>1.9</v>
      </c>
      <c r="B17" s="168"/>
      <c r="C17" s="170"/>
      <c r="D17" s="29"/>
      <c r="E17" s="29"/>
    </row>
    <row r="18" spans="1:22" ht="18" hidden="1" customHeight="1">
      <c r="A18" s="171">
        <v>2</v>
      </c>
      <c r="B18" s="168"/>
      <c r="C18" s="170"/>
      <c r="D18" s="29"/>
      <c r="E18" s="29"/>
    </row>
    <row r="19" spans="1:22" ht="18" hidden="1" customHeight="1">
      <c r="A19" s="166">
        <v>2.1</v>
      </c>
      <c r="B19" s="168"/>
      <c r="C19" s="170"/>
      <c r="D19" s="29"/>
      <c r="E19" s="29"/>
    </row>
    <row r="20" spans="1:22" ht="18" hidden="1" customHeight="1">
      <c r="A20" s="166">
        <v>2.2000000000000002</v>
      </c>
      <c r="B20" s="168"/>
      <c r="C20" s="170"/>
      <c r="D20" s="29"/>
      <c r="E20" s="29"/>
    </row>
    <row r="21" spans="1:22" ht="18" hidden="1" customHeight="1">
      <c r="A21" s="166">
        <v>2.2999999999999998</v>
      </c>
      <c r="B21" s="168"/>
      <c r="C21" s="170"/>
      <c r="D21" s="29"/>
      <c r="E21" s="29"/>
    </row>
    <row r="22" spans="1:22" ht="27.75" hidden="1" customHeight="1">
      <c r="A22" s="166">
        <v>2.4</v>
      </c>
      <c r="B22" s="168"/>
      <c r="C22" s="170"/>
      <c r="D22" s="29"/>
      <c r="E22" s="29"/>
    </row>
    <row r="23" spans="1:22" ht="27.75" hidden="1" customHeight="1">
      <c r="A23" s="166">
        <v>2.5</v>
      </c>
      <c r="B23" s="168" t="s">
        <v>144</v>
      </c>
      <c r="C23" s="166" t="s">
        <v>33</v>
      </c>
      <c r="D23" s="29"/>
      <c r="E23" s="29"/>
    </row>
    <row r="24" spans="1:22" ht="27.75" hidden="1" customHeight="1">
      <c r="A24" s="166">
        <v>2.6</v>
      </c>
      <c r="B24" s="168" t="s">
        <v>144</v>
      </c>
      <c r="C24" s="166" t="s">
        <v>46</v>
      </c>
      <c r="D24" s="29"/>
      <c r="E24" s="29"/>
    </row>
    <row r="25" spans="1:22" ht="27.75" hidden="1" customHeight="1">
      <c r="A25" s="166">
        <v>2.7</v>
      </c>
      <c r="B25" s="168" t="s">
        <v>144</v>
      </c>
      <c r="C25" s="166" t="s">
        <v>145</v>
      </c>
      <c r="D25" s="29"/>
      <c r="E25" s="29"/>
    </row>
    <row r="26" spans="1:22" ht="27.75" hidden="1" customHeight="1">
      <c r="A26" s="166">
        <v>2.8</v>
      </c>
      <c r="B26" s="168" t="s">
        <v>144</v>
      </c>
      <c r="C26" s="166" t="s">
        <v>146</v>
      </c>
      <c r="D26" s="29"/>
      <c r="E26" s="29"/>
    </row>
    <row r="27" spans="1:22" ht="27" customHeight="1">
      <c r="A27" s="166">
        <v>1.1000000000000001</v>
      </c>
      <c r="B27" s="167" t="s">
        <v>147</v>
      </c>
      <c r="C27" s="166" t="s">
        <v>148</v>
      </c>
      <c r="D27" s="29">
        <v>20.2</v>
      </c>
      <c r="E27" s="29"/>
    </row>
    <row r="28" spans="1:22" ht="26.25" hidden="1" customHeight="1">
      <c r="A28" s="172">
        <v>2.1</v>
      </c>
      <c r="B28" s="168" t="s">
        <v>149</v>
      </c>
      <c r="C28" s="166" t="s">
        <v>150</v>
      </c>
      <c r="D28" s="29"/>
      <c r="E28" s="29"/>
    </row>
    <row r="29" spans="1:22" ht="26.25" hidden="1" customHeight="1">
      <c r="A29" s="172">
        <v>2.11</v>
      </c>
      <c r="B29" s="168"/>
      <c r="C29" s="170" t="s">
        <v>151</v>
      </c>
      <c r="D29" s="29"/>
      <c r="E29" s="29"/>
    </row>
    <row r="30" spans="1:22" s="142" customFormat="1" ht="34.5" hidden="1" customHeight="1">
      <c r="A30" s="162">
        <v>2</v>
      </c>
      <c r="B30" s="173" t="s">
        <v>152</v>
      </c>
      <c r="C30" s="162"/>
      <c r="D30" s="164">
        <f>SUM(D31:D33)</f>
        <v>0</v>
      </c>
      <c r="E30" s="165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hidden="1" customHeight="1">
      <c r="A31" s="166">
        <v>2.1</v>
      </c>
      <c r="B31" s="168"/>
      <c r="C31" s="166" t="s">
        <v>153</v>
      </c>
      <c r="D31" s="29"/>
      <c r="E31" s="29"/>
    </row>
    <row r="32" spans="1:22" ht="21" hidden="1" customHeight="1">
      <c r="A32" s="166">
        <v>2.2000000000000002</v>
      </c>
      <c r="B32" s="168" t="s">
        <v>154</v>
      </c>
      <c r="C32" s="166" t="s">
        <v>155</v>
      </c>
      <c r="D32" s="29"/>
      <c r="E32" s="29"/>
    </row>
    <row r="33" spans="1:22" ht="26.25" hidden="1" customHeight="1">
      <c r="A33" s="166">
        <v>2.2999999999999998</v>
      </c>
      <c r="B33" s="168" t="s">
        <v>154</v>
      </c>
      <c r="C33" s="166" t="s">
        <v>156</v>
      </c>
      <c r="D33" s="29"/>
      <c r="E33" s="174"/>
    </row>
    <row r="34" spans="1:22" s="151" customFormat="1" ht="21.75" customHeight="1">
      <c r="A34" s="56"/>
      <c r="B34" s="175" t="s">
        <v>67</v>
      </c>
      <c r="C34" s="176"/>
      <c r="D34" s="177">
        <f>D8+D30</f>
        <v>20.2</v>
      </c>
      <c r="E34" s="178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</row>
    <row r="35" spans="1:22" s="118" customFormat="1" ht="33.75" customHeight="1">
      <c r="A35" s="522" t="s">
        <v>157</v>
      </c>
      <c r="B35" s="523"/>
      <c r="C35" s="523"/>
      <c r="D35" s="186"/>
      <c r="E35" s="186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66">
        <v>1.1000000000000001</v>
      </c>
      <c r="B36" s="167" t="s">
        <v>134</v>
      </c>
      <c r="C36" s="166" t="s">
        <v>135</v>
      </c>
      <c r="D36" s="29">
        <v>141</v>
      </c>
      <c r="E36" s="29"/>
    </row>
    <row r="37" spans="1:22" ht="21" customHeight="1">
      <c r="A37" s="166">
        <v>1.2</v>
      </c>
      <c r="B37" s="167" t="s">
        <v>136</v>
      </c>
      <c r="C37" s="166" t="s">
        <v>137</v>
      </c>
      <c r="D37" s="29">
        <v>94.05</v>
      </c>
      <c r="E37" s="29"/>
    </row>
    <row r="38" spans="1:22" ht="21" customHeight="1">
      <c r="A38" s="166">
        <v>1.3</v>
      </c>
      <c r="B38" s="167" t="s">
        <v>138</v>
      </c>
      <c r="C38" s="166" t="s">
        <v>139</v>
      </c>
      <c r="D38" s="29">
        <v>2</v>
      </c>
      <c r="E38" s="29"/>
    </row>
    <row r="39" spans="1:22" ht="21" hidden="1" customHeight="1">
      <c r="A39" s="166">
        <v>1.4</v>
      </c>
      <c r="B39" s="168" t="s">
        <v>140</v>
      </c>
      <c r="C39" s="169" t="s">
        <v>141</v>
      </c>
      <c r="D39" s="29"/>
      <c r="E39" s="29"/>
    </row>
    <row r="40" spans="1:22" ht="20.25" customHeight="1">
      <c r="A40" s="166">
        <v>1.6</v>
      </c>
      <c r="B40" s="167" t="s">
        <v>177</v>
      </c>
      <c r="C40" s="166" t="s">
        <v>143</v>
      </c>
      <c r="D40" s="29">
        <v>10.35</v>
      </c>
      <c r="E40" s="29"/>
    </row>
    <row r="41" spans="1:22" ht="33.75" hidden="1" customHeight="1">
      <c r="A41" s="166">
        <v>1.7</v>
      </c>
      <c r="B41" s="168"/>
      <c r="C41" s="166" t="s">
        <v>165</v>
      </c>
      <c r="D41" s="29"/>
      <c r="E41" s="29"/>
    </row>
    <row r="42" spans="1:22" ht="23.25" customHeight="1">
      <c r="A42" s="166">
        <v>1.8</v>
      </c>
      <c r="B42" s="168"/>
      <c r="C42" s="170" t="s">
        <v>205</v>
      </c>
      <c r="D42" s="29">
        <v>6</v>
      </c>
      <c r="E42" s="29"/>
    </row>
    <row r="43" spans="1:22" ht="23.25" hidden="1" customHeight="1">
      <c r="A43" s="166">
        <v>1.9</v>
      </c>
      <c r="B43" s="168"/>
      <c r="C43" s="170"/>
      <c r="D43" s="29"/>
      <c r="E43" s="29"/>
    </row>
    <row r="44" spans="1:22" ht="23.25" hidden="1" customHeight="1">
      <c r="A44" s="171">
        <v>2</v>
      </c>
      <c r="B44" s="168"/>
      <c r="C44" s="170"/>
      <c r="D44" s="29"/>
      <c r="E44" s="29"/>
    </row>
    <row r="45" spans="1:22" ht="23.25" hidden="1" customHeight="1">
      <c r="A45" s="166">
        <v>2.1</v>
      </c>
      <c r="B45" s="168"/>
      <c r="C45" s="170"/>
      <c r="D45" s="29"/>
      <c r="E45" s="29"/>
    </row>
    <row r="46" spans="1:22" ht="21" hidden="1" customHeight="1">
      <c r="A46" s="166">
        <v>2.2000000000000002</v>
      </c>
      <c r="B46" s="168" t="s">
        <v>144</v>
      </c>
      <c r="C46" s="166" t="s">
        <v>33</v>
      </c>
      <c r="D46" s="29"/>
      <c r="E46" s="29"/>
    </row>
    <row r="47" spans="1:22" ht="21" hidden="1" customHeight="1">
      <c r="A47" s="166">
        <v>2.2999999999999998</v>
      </c>
      <c r="B47" s="168" t="s">
        <v>144</v>
      </c>
      <c r="C47" s="166" t="s">
        <v>46</v>
      </c>
      <c r="D47" s="29"/>
      <c r="E47" s="29"/>
    </row>
    <row r="48" spans="1:22" ht="21" hidden="1" customHeight="1">
      <c r="A48" s="166">
        <v>2.4</v>
      </c>
      <c r="B48" s="168" t="s">
        <v>144</v>
      </c>
      <c r="C48" s="166" t="s">
        <v>145</v>
      </c>
      <c r="D48" s="29"/>
      <c r="E48" s="29"/>
    </row>
    <row r="49" spans="1:22" ht="24" hidden="1" customHeight="1">
      <c r="A49" s="166">
        <v>2.5</v>
      </c>
      <c r="B49" s="168" t="s">
        <v>144</v>
      </c>
      <c r="C49" s="166" t="s">
        <v>146</v>
      </c>
      <c r="D49" s="29"/>
      <c r="E49" s="29"/>
    </row>
    <row r="50" spans="1:22" ht="24" hidden="1" customHeight="1">
      <c r="A50" s="166">
        <v>2.6</v>
      </c>
      <c r="B50" s="167" t="s">
        <v>147</v>
      </c>
      <c r="C50" s="166" t="s">
        <v>148</v>
      </c>
      <c r="D50" s="29"/>
      <c r="E50" s="29"/>
    </row>
    <row r="51" spans="1:22" ht="24" hidden="1" customHeight="1">
      <c r="A51" s="166">
        <v>2.7</v>
      </c>
      <c r="B51" s="168" t="s">
        <v>149</v>
      </c>
      <c r="C51" s="166" t="s">
        <v>150</v>
      </c>
      <c r="D51" s="29"/>
      <c r="E51" s="29"/>
    </row>
    <row r="52" spans="1:22" ht="24" hidden="1" customHeight="1">
      <c r="A52" s="166">
        <v>2.8</v>
      </c>
      <c r="B52" s="168"/>
      <c r="C52" s="170" t="s">
        <v>151</v>
      </c>
      <c r="D52" s="29"/>
      <c r="E52" s="29"/>
    </row>
    <row r="53" spans="1:22" ht="33" hidden="1" customHeight="1">
      <c r="A53" s="166"/>
      <c r="B53" s="163" t="s">
        <v>158</v>
      </c>
      <c r="C53" s="28"/>
      <c r="D53" s="164">
        <f>SUM(D54:D57)</f>
        <v>0</v>
      </c>
      <c r="E53" s="29"/>
    </row>
    <row r="54" spans="1:22" ht="33" hidden="1" customHeight="1">
      <c r="A54" s="166">
        <v>1.1000000000000001</v>
      </c>
      <c r="B54" s="205"/>
      <c r="C54" s="206" t="s">
        <v>163</v>
      </c>
      <c r="D54" s="171"/>
      <c r="E54" s="29"/>
      <c r="F54" s="134"/>
    </row>
    <row r="55" spans="1:22" ht="30" hidden="1" customHeight="1">
      <c r="A55" s="166">
        <v>1.2</v>
      </c>
      <c r="B55" s="179"/>
      <c r="C55" s="166" t="s">
        <v>153</v>
      </c>
      <c r="D55" s="29"/>
      <c r="E55" s="166"/>
    </row>
    <row r="56" spans="1:22" ht="24.75" hidden="1" customHeight="1">
      <c r="A56" s="166">
        <v>1.3</v>
      </c>
      <c r="B56" s="168" t="s">
        <v>149</v>
      </c>
      <c r="C56" s="166" t="s">
        <v>155</v>
      </c>
      <c r="D56" s="29"/>
      <c r="E56" s="29"/>
    </row>
    <row r="57" spans="1:22" ht="24.75" hidden="1" customHeight="1">
      <c r="A57" s="166">
        <v>1.4</v>
      </c>
      <c r="B57" s="168" t="s">
        <v>149</v>
      </c>
      <c r="C57" s="166" t="s">
        <v>156</v>
      </c>
      <c r="D57" s="29"/>
      <c r="E57" s="29"/>
    </row>
    <row r="58" spans="1:22" s="151" customFormat="1" ht="29.25" customHeight="1">
      <c r="A58" s="180"/>
      <c r="B58" s="175" t="s">
        <v>67</v>
      </c>
      <c r="C58" s="181"/>
      <c r="D58" s="182">
        <f>SUM(D36:D53)</f>
        <v>253.4</v>
      </c>
      <c r="E58" s="183"/>
      <c r="F58" s="258">
        <f>+D58-D54</f>
        <v>253.4</v>
      </c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  <c r="V58" s="150"/>
    </row>
    <row r="59" spans="1:22" ht="10.5" customHeight="1"/>
    <row r="60" spans="1:22" ht="39" customHeight="1">
      <c r="C60" s="184" t="s">
        <v>159</v>
      </c>
    </row>
    <row r="61" spans="1:22" ht="52.15" customHeight="1">
      <c r="A61" s="185">
        <v>1</v>
      </c>
      <c r="B61" s="186" t="s">
        <v>258</v>
      </c>
      <c r="C61" s="182">
        <f>+'Dramakan hosqer'!F12</f>
        <v>660.29999999998836</v>
      </c>
      <c r="D61" s="524" t="s">
        <v>160</v>
      </c>
      <c r="E61" s="525"/>
    </row>
    <row r="62" spans="1:22" ht="36.75" customHeight="1"/>
    <row r="63" spans="1:22" s="142" customFormat="1" ht="25.5" customHeight="1">
      <c r="A63" s="187"/>
      <c r="B63" s="150" t="s">
        <v>2</v>
      </c>
      <c r="C63" s="188"/>
      <c r="D63" s="526" t="str">
        <f>+'Ekamut-caxs'!D69</f>
        <v>Գ․Ասլանյան</v>
      </c>
      <c r="E63" s="526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42" customFormat="1" ht="12.75" customHeight="1">
      <c r="A64" s="187"/>
      <c r="C64" s="189"/>
      <c r="D64" s="521" t="s">
        <v>90</v>
      </c>
      <c r="E64" s="521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2" customFormat="1" ht="22.5" customHeight="1">
      <c r="A65" s="187"/>
      <c r="B65" s="150" t="s">
        <v>6</v>
      </c>
      <c r="C65" s="188"/>
      <c r="D65" s="526" t="str">
        <f>+'Ekamut-caxs'!D71</f>
        <v>Ա․Հարությունյան</v>
      </c>
      <c r="E65" s="526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2" customFormat="1" ht="13.5" customHeight="1">
      <c r="A66" s="187"/>
      <c r="B66" s="190"/>
      <c r="C66" s="187" t="s">
        <v>1</v>
      </c>
      <c r="D66" s="521" t="s">
        <v>90</v>
      </c>
      <c r="E66" s="521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91" customFormat="1" ht="36" customHeight="1"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192"/>
      <c r="S74" s="192"/>
      <c r="T74" s="192"/>
      <c r="U74" s="192"/>
      <c r="V74" s="192"/>
    </row>
    <row r="75" spans="1:22" ht="24" customHeight="1"/>
    <row r="76" spans="1:22" ht="0.75" hidden="1" customHeight="1"/>
    <row r="77" spans="1:22" s="142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17"/>
      <c r="B81" s="1"/>
      <c r="C81" s="1"/>
      <c r="D81" s="1"/>
      <c r="E81" s="1"/>
    </row>
    <row r="82" spans="1:5" s="17" customFormat="1" ht="24" customHeight="1">
      <c r="A82" s="117"/>
      <c r="B82" s="1"/>
      <c r="C82" s="1"/>
      <c r="D82" s="1"/>
      <c r="E82" s="1"/>
    </row>
    <row r="83" spans="1:5" s="17" customFormat="1">
      <c r="A83" s="117"/>
      <c r="B83" s="1"/>
      <c r="C83" s="1"/>
      <c r="D83" s="1"/>
      <c r="E83" s="1"/>
    </row>
    <row r="84" spans="1:5" s="17" customFormat="1" ht="24.75" customHeight="1">
      <c r="A84" s="117"/>
      <c r="B84" s="1"/>
      <c r="C84" s="1"/>
      <c r="D84" s="1"/>
      <c r="E84" s="1"/>
    </row>
  </sheetData>
  <sheetProtection algorithmName="SHA-512" hashValue="JqdGlB+IRlb7usQVEV1sdyQTzl8HbU+tqk3q6qu0owghx2pjgZEhqzV7Wo6zBHzC4449OTOgu9MMXL6DY0djsQ==" saltValue="IRout92BFdDguia3b9TAvQ==" spinCount="100000" sheet="1" objects="1" scenarios="1"/>
  <mergeCells count="11">
    <mergeCell ref="A1:E1"/>
    <mergeCell ref="A2:E2"/>
    <mergeCell ref="A3:E3"/>
    <mergeCell ref="A4:E4"/>
    <mergeCell ref="A7:C7"/>
    <mergeCell ref="D66:E66"/>
    <mergeCell ref="A35:C35"/>
    <mergeCell ref="D61:E61"/>
    <mergeCell ref="D63:E63"/>
    <mergeCell ref="D64:E64"/>
    <mergeCell ref="D65:E65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3"/>
  <sheetViews>
    <sheetView view="pageBreakPreview" topLeftCell="A4" zoomScale="80" zoomScaleNormal="100" zoomScaleSheetLayoutView="80" workbookViewId="0">
      <selection activeCell="D36" sqref="D36:E36"/>
    </sheetView>
  </sheetViews>
  <sheetFormatPr defaultRowHeight="13.5"/>
  <cols>
    <col min="1" max="13" width="19.5703125" style="1" customWidth="1"/>
    <col min="14" max="14" width="13" style="1" customWidth="1"/>
    <col min="15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20.25">
      <c r="A1" s="534" t="s">
        <v>65</v>
      </c>
      <c r="B1" s="534"/>
      <c r="C1" s="534"/>
      <c r="D1" s="534"/>
      <c r="E1" s="534"/>
      <c r="F1" s="534"/>
      <c r="G1" s="534"/>
      <c r="H1" s="534"/>
      <c r="I1" s="534"/>
      <c r="J1" s="534"/>
      <c r="K1" s="534"/>
      <c r="L1" s="534"/>
      <c r="M1" s="534"/>
    </row>
    <row r="2" spans="1:15" s="20" customFormat="1" ht="20.25">
      <c r="A2" s="503" t="str">
        <f>+'Ekamut-caxs'!A7:D7</f>
        <v>«Երևանի Ավանի մանկապատանեկան համալիր մարզադպրոց » ՀՈԱԿ-ի</v>
      </c>
      <c r="B2" s="503"/>
      <c r="C2" s="503"/>
      <c r="D2" s="503"/>
      <c r="E2" s="503"/>
      <c r="F2" s="503"/>
      <c r="G2" s="503"/>
      <c r="H2" s="503"/>
      <c r="I2" s="503"/>
      <c r="J2" s="503"/>
      <c r="K2" s="503"/>
      <c r="L2" s="503"/>
      <c r="M2" s="503"/>
      <c r="N2" s="19"/>
      <c r="O2" s="19"/>
    </row>
    <row r="3" spans="1:15" ht="17.25">
      <c r="A3" s="530" t="s">
        <v>279</v>
      </c>
      <c r="B3" s="530"/>
      <c r="C3" s="530"/>
      <c r="D3" s="530"/>
      <c r="E3" s="530"/>
      <c r="F3" s="530"/>
      <c r="G3" s="530"/>
      <c r="H3" s="530"/>
      <c r="I3" s="530"/>
      <c r="J3" s="530"/>
      <c r="K3" s="530"/>
      <c r="L3" s="530"/>
      <c r="M3" s="530"/>
    </row>
    <row r="4" spans="1:15" ht="21" customHeight="1" thickBot="1">
      <c r="M4" s="125" t="s">
        <v>0</v>
      </c>
    </row>
    <row r="5" spans="1:15" ht="21" customHeight="1">
      <c r="A5" s="535" t="s">
        <v>201</v>
      </c>
      <c r="B5" s="535" t="s">
        <v>66</v>
      </c>
      <c r="C5" s="536" t="s">
        <v>189</v>
      </c>
      <c r="D5" s="536"/>
      <c r="E5" s="536"/>
      <c r="F5" s="536"/>
      <c r="G5" s="536"/>
      <c r="H5" s="536"/>
      <c r="I5" s="536"/>
      <c r="J5" s="536"/>
      <c r="K5" s="536"/>
      <c r="L5" s="536"/>
      <c r="M5" s="537" t="s">
        <v>126</v>
      </c>
    </row>
    <row r="6" spans="1:15" ht="146.25" customHeight="1">
      <c r="A6" s="535"/>
      <c r="B6" s="535"/>
      <c r="C6" s="236" t="s">
        <v>180</v>
      </c>
      <c r="D6" s="236" t="s">
        <v>190</v>
      </c>
      <c r="E6" s="236" t="s">
        <v>191</v>
      </c>
      <c r="F6" s="236" t="s">
        <v>125</v>
      </c>
      <c r="G6" s="236" t="s">
        <v>170</v>
      </c>
      <c r="H6" s="236" t="s">
        <v>169</v>
      </c>
      <c r="I6" s="236" t="s">
        <v>267</v>
      </c>
      <c r="J6" s="236" t="s">
        <v>218</v>
      </c>
      <c r="K6" s="236" t="str">
        <f>+'Ekamut-caxs'!B29</f>
        <v>լրավճար վճարովի ծառայության գծով</v>
      </c>
      <c r="L6" s="236" t="s">
        <v>209</v>
      </c>
      <c r="M6" s="538"/>
    </row>
    <row r="7" spans="1:15" ht="31.5" customHeight="1">
      <c r="A7" s="236">
        <v>1</v>
      </c>
      <c r="B7" s="252" t="s">
        <v>173</v>
      </c>
      <c r="C7" s="438">
        <v>40057.5</v>
      </c>
      <c r="D7" s="438"/>
      <c r="E7" s="438" t="str">
        <f>IF(D7&gt;1,326.6," ")</f>
        <v xml:space="preserve"> </v>
      </c>
      <c r="F7" s="438">
        <v>778.8</v>
      </c>
      <c r="G7" s="438">
        <v>473.3</v>
      </c>
      <c r="H7" s="438">
        <v>26.7</v>
      </c>
      <c r="I7" s="438">
        <f>12*11</f>
        <v>132</v>
      </c>
      <c r="J7" s="438"/>
      <c r="K7" s="438"/>
      <c r="L7" s="438"/>
      <c r="M7" s="250">
        <f>ROUND(SUM(C7:L7),1)</f>
        <v>41468.300000000003</v>
      </c>
    </row>
    <row r="8" spans="1:15" ht="43.5" customHeight="1">
      <c r="A8" s="236">
        <v>2</v>
      </c>
      <c r="B8" s="295" t="s">
        <v>87</v>
      </c>
      <c r="C8" s="438">
        <v>36</v>
      </c>
      <c r="D8" s="233" t="s">
        <v>166</v>
      </c>
      <c r="E8" s="233" t="s">
        <v>166</v>
      </c>
      <c r="F8" s="233" t="s">
        <v>166</v>
      </c>
      <c r="G8" s="233" t="s">
        <v>166</v>
      </c>
      <c r="H8" s="233" t="s">
        <v>166</v>
      </c>
      <c r="I8" s="233" t="s">
        <v>166</v>
      </c>
      <c r="J8" s="233" t="s">
        <v>166</v>
      </c>
      <c r="K8" s="233"/>
      <c r="L8" s="233" t="s">
        <v>166</v>
      </c>
      <c r="M8" s="250">
        <f>ROUND(SUM(C8:L8),1)</f>
        <v>36</v>
      </c>
    </row>
    <row r="9" spans="1:15" s="144" customFormat="1" ht="34.5" customHeight="1" thickBot="1">
      <c r="A9" s="253"/>
      <c r="B9" s="180" t="s">
        <v>67</v>
      </c>
      <c r="C9" s="233" t="s">
        <v>166</v>
      </c>
      <c r="D9" s="233" t="s">
        <v>166</v>
      </c>
      <c r="E9" s="233" t="s">
        <v>166</v>
      </c>
      <c r="F9" s="233" t="s">
        <v>166</v>
      </c>
      <c r="G9" s="233" t="s">
        <v>166</v>
      </c>
      <c r="H9" s="233" t="s">
        <v>166</v>
      </c>
      <c r="I9" s="233" t="s">
        <v>166</v>
      </c>
      <c r="J9" s="233" t="s">
        <v>166</v>
      </c>
      <c r="K9" s="233"/>
      <c r="L9" s="233" t="s">
        <v>166</v>
      </c>
      <c r="M9" s="251">
        <f>ROUND(SUM(M7:M8),1)</f>
        <v>41504.300000000003</v>
      </c>
    </row>
    <row r="10" spans="1:15" s="439" customFormat="1" ht="15" customHeight="1">
      <c r="B10" s="103"/>
      <c r="C10" s="440"/>
      <c r="D10" s="440"/>
      <c r="E10" s="440"/>
      <c r="F10" s="440"/>
      <c r="G10" s="441"/>
      <c r="H10" s="441"/>
      <c r="I10" s="442"/>
      <c r="J10" s="441"/>
      <c r="K10" s="441"/>
      <c r="L10" s="440"/>
      <c r="M10" s="443"/>
    </row>
    <row r="11" spans="1:15" s="439" customFormat="1" ht="63.75" customHeight="1">
      <c r="B11" s="544" t="s">
        <v>265</v>
      </c>
      <c r="C11" s="544"/>
      <c r="D11" s="445">
        <v>3350.5</v>
      </c>
      <c r="E11" s="444"/>
      <c r="F11" s="444"/>
      <c r="G11" s="444"/>
      <c r="H11" s="444"/>
      <c r="I11" s="444"/>
      <c r="J11" s="441"/>
      <c r="K11" s="441"/>
      <c r="L11" s="440"/>
      <c r="M11" s="443"/>
    </row>
    <row r="12" spans="1:15" s="439" customFormat="1" ht="42.75" customHeight="1">
      <c r="B12" s="542"/>
      <c r="C12" s="543"/>
      <c r="D12" s="543"/>
      <c r="E12" s="543"/>
      <c r="F12" s="543"/>
      <c r="G12" s="543"/>
      <c r="H12" s="543"/>
      <c r="I12" s="543"/>
      <c r="J12" s="441"/>
      <c r="K12" s="441"/>
      <c r="L12" s="440"/>
      <c r="M12" s="443"/>
    </row>
    <row r="13" spans="1:15" s="146" customFormat="1" ht="21" customHeight="1">
      <c r="B13" s="148"/>
      <c r="C13" s="191"/>
      <c r="D13" s="191"/>
      <c r="E13" s="230"/>
      <c r="F13" s="193"/>
      <c r="G13" s="145"/>
      <c r="H13" s="145"/>
      <c r="I13" s="191"/>
      <c r="J13" s="539"/>
      <c r="K13" s="539"/>
      <c r="L13" s="539"/>
      <c r="M13" s="223"/>
    </row>
    <row r="14" spans="1:15" s="144" customFormat="1" ht="69" customHeight="1">
      <c r="B14" s="540" t="s">
        <v>172</v>
      </c>
      <c r="C14" s="541"/>
      <c r="E14" s="540" t="s">
        <v>171</v>
      </c>
      <c r="F14" s="541"/>
      <c r="G14" s="247"/>
      <c r="H14" s="545"/>
      <c r="I14" s="545"/>
      <c r="J14" s="191"/>
      <c r="K14" s="191"/>
      <c r="L14" s="191"/>
      <c r="M14" s="191"/>
    </row>
    <row r="15" spans="1:15" s="144" customFormat="1" ht="57.75" customHeight="1">
      <c r="B15" s="195" t="s">
        <v>162</v>
      </c>
      <c r="C15" s="263" t="s">
        <v>192</v>
      </c>
      <c r="E15" s="195" t="s">
        <v>162</v>
      </c>
      <c r="F15" s="263" t="s">
        <v>194</v>
      </c>
      <c r="G15" s="209"/>
      <c r="H15" s="257"/>
      <c r="I15" s="209"/>
      <c r="J15" s="231"/>
      <c r="K15" s="231"/>
      <c r="L15" s="231"/>
      <c r="M15" s="209"/>
    </row>
    <row r="16" spans="1:15" s="144" customFormat="1" ht="24" customHeight="1">
      <c r="B16" s="234">
        <v>108600</v>
      </c>
      <c r="C16" s="328">
        <v>340.9</v>
      </c>
      <c r="E16" s="234">
        <v>108600</v>
      </c>
      <c r="F16" s="256">
        <v>778.8</v>
      </c>
      <c r="G16" s="209"/>
      <c r="H16" s="254"/>
      <c r="I16" s="255"/>
      <c r="J16" s="231"/>
      <c r="K16" s="231"/>
      <c r="L16" s="231"/>
      <c r="M16" s="209"/>
    </row>
    <row r="17" spans="2:13" s="149" customFormat="1" ht="24" customHeight="1">
      <c r="B17" s="254"/>
      <c r="C17" s="255"/>
      <c r="D17" s="248"/>
      <c r="E17" s="249"/>
      <c r="F17" s="249"/>
      <c r="G17" s="232"/>
      <c r="H17" s="248"/>
      <c r="I17" s="255"/>
      <c r="J17" s="196"/>
      <c r="K17" s="196"/>
      <c r="L17" s="196"/>
      <c r="M17" s="232"/>
    </row>
    <row r="18" spans="2:13" ht="19.5" customHeight="1"/>
    <row r="19" spans="2:13" s="123" customFormat="1" ht="24" customHeight="1">
      <c r="B19" s="126" t="s">
        <v>2</v>
      </c>
      <c r="E19" s="127"/>
      <c r="F19" s="128"/>
      <c r="G19" s="533" t="str">
        <f>+'Ekamut-caxs'!D69</f>
        <v>Գ․Ասլանյան</v>
      </c>
      <c r="H19" s="533"/>
      <c r="I19" s="533"/>
      <c r="J19" s="129"/>
      <c r="K19" s="129"/>
    </row>
    <row r="20" spans="2:13" s="119" customFormat="1" ht="17.25" customHeight="1">
      <c r="B20" s="121"/>
      <c r="E20" s="130" t="s">
        <v>89</v>
      </c>
      <c r="F20" s="131"/>
      <c r="G20" s="532" t="s">
        <v>90</v>
      </c>
      <c r="H20" s="532"/>
      <c r="I20" s="532"/>
      <c r="J20" s="122"/>
      <c r="K20" s="122"/>
    </row>
    <row r="21" spans="2:13" s="123" customFormat="1" ht="24.75" customHeight="1">
      <c r="B21" s="124" t="s">
        <v>6</v>
      </c>
      <c r="E21" s="132"/>
      <c r="F21" s="133"/>
      <c r="G21" s="533" t="str">
        <f>+'Ekamut-caxs'!D71</f>
        <v>Ա․Հարությունյան</v>
      </c>
      <c r="H21" s="533"/>
      <c r="I21" s="533"/>
      <c r="J21" s="129"/>
      <c r="K21" s="129"/>
    </row>
    <row r="22" spans="2:13" s="119" customFormat="1" ht="18.75" customHeight="1">
      <c r="E22" s="130" t="s">
        <v>89</v>
      </c>
      <c r="F22" s="131"/>
      <c r="G22" s="532" t="s">
        <v>90</v>
      </c>
      <c r="H22" s="532"/>
      <c r="I22" s="532"/>
      <c r="J22" s="122"/>
      <c r="K22" s="122"/>
    </row>
    <row r="23" spans="2:13" s="120" customFormat="1" ht="16.5">
      <c r="C23" s="122"/>
      <c r="D23" s="122"/>
    </row>
  </sheetData>
  <sheetProtection algorithmName="SHA-512" hashValue="YNNQBn7JW1BCoT+vZ7icJ24dTVyatJvQ6k+TBz9uvIunKABxsoL91B/x5ngeX5Rh5gjKttQYloQuntJH99D4Dw==" saltValue="6BfWA3xCXBybX8M+WZX/Gw==" spinCount="100000" sheet="1" objects="1" scenarios="1"/>
  <mergeCells count="17">
    <mergeCell ref="H14:I14"/>
    <mergeCell ref="G22:I22"/>
    <mergeCell ref="G21:I21"/>
    <mergeCell ref="A1:M1"/>
    <mergeCell ref="A2:M2"/>
    <mergeCell ref="A3:M3"/>
    <mergeCell ref="G19:I19"/>
    <mergeCell ref="G20:I20"/>
    <mergeCell ref="A5:A6"/>
    <mergeCell ref="B5:B6"/>
    <mergeCell ref="C5:L5"/>
    <mergeCell ref="M5:M6"/>
    <mergeCell ref="J13:L13"/>
    <mergeCell ref="B14:C14"/>
    <mergeCell ref="B12:I12"/>
    <mergeCell ref="E14:F14"/>
    <mergeCell ref="B11:C11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4" zoomScale="80" zoomScaleSheetLayoutView="80" workbookViewId="0">
      <selection activeCell="D36" sqref="D36:E36"/>
    </sheetView>
  </sheetViews>
  <sheetFormatPr defaultColWidth="9.140625" defaultRowHeight="16.5"/>
  <cols>
    <col min="1" max="1" width="4.140625" style="337" customWidth="1"/>
    <col min="2" max="2" width="15.5703125" style="337" customWidth="1"/>
    <col min="3" max="3" width="10.85546875" style="337" customWidth="1"/>
    <col min="4" max="5" width="13.42578125" style="337" customWidth="1"/>
    <col min="6" max="6" width="16.28515625" style="337" customWidth="1"/>
    <col min="7" max="7" width="11.42578125" style="337" customWidth="1"/>
    <col min="8" max="8" width="13.28515625" style="337" customWidth="1"/>
    <col min="9" max="10" width="14.85546875" style="337" customWidth="1"/>
    <col min="11" max="11" width="10.85546875" style="337" customWidth="1"/>
    <col min="12" max="12" width="12.85546875" style="337" customWidth="1"/>
    <col min="13" max="13" width="14.85546875" style="337" customWidth="1"/>
    <col min="14" max="14" width="10.5703125" style="337" customWidth="1"/>
    <col min="15" max="15" width="11.7109375" style="337" customWidth="1"/>
    <col min="16" max="16384" width="9.140625" style="337"/>
  </cols>
  <sheetData>
    <row r="1" spans="1:15" s="336" customFormat="1" ht="18.75" customHeight="1">
      <c r="A1" s="552" t="s">
        <v>65</v>
      </c>
      <c r="B1" s="552"/>
      <c r="C1" s="552"/>
      <c r="D1" s="552"/>
      <c r="E1" s="552"/>
      <c r="F1" s="552"/>
      <c r="G1" s="552"/>
      <c r="H1" s="552"/>
      <c r="I1" s="552"/>
      <c r="J1" s="552"/>
      <c r="K1" s="552"/>
      <c r="L1" s="552"/>
      <c r="M1" s="552"/>
    </row>
    <row r="2" spans="1:15" s="336" customFormat="1" ht="21.75" customHeight="1">
      <c r="A2" s="548" t="str">
        <f>+'Ekamut-caxs'!A7:E7</f>
        <v>«Երևանի Ավանի մանկապատանեկան համալիր մարզադպրոց » ՀՈԱԿ-ի</v>
      </c>
      <c r="B2" s="548"/>
      <c r="C2" s="548"/>
      <c r="D2" s="548"/>
      <c r="E2" s="548"/>
      <c r="F2" s="548"/>
      <c r="G2" s="548"/>
      <c r="H2" s="548"/>
      <c r="I2" s="548"/>
      <c r="J2" s="548"/>
      <c r="K2" s="548"/>
      <c r="L2" s="548"/>
      <c r="M2" s="548"/>
    </row>
    <row r="3" spans="1:15" s="336" customFormat="1" ht="21" customHeight="1">
      <c r="A3" s="548" t="s">
        <v>91</v>
      </c>
      <c r="B3" s="548"/>
      <c r="C3" s="548"/>
      <c r="D3" s="548"/>
      <c r="E3" s="548"/>
      <c r="F3" s="548"/>
      <c r="G3" s="548"/>
      <c r="H3" s="548"/>
      <c r="I3" s="548"/>
      <c r="J3" s="548"/>
      <c r="K3" s="548"/>
      <c r="L3" s="548"/>
      <c r="M3" s="548"/>
    </row>
    <row r="4" spans="1:15" ht="21" customHeight="1"/>
    <row r="5" spans="1:15" s="338" customFormat="1" ht="24.75" customHeight="1">
      <c r="A5" s="553" t="s">
        <v>111</v>
      </c>
      <c r="B5" s="553" t="s">
        <v>92</v>
      </c>
      <c r="C5" s="554" t="s">
        <v>93</v>
      </c>
      <c r="D5" s="554"/>
      <c r="E5" s="554"/>
      <c r="F5" s="554"/>
      <c r="G5" s="554" t="s">
        <v>94</v>
      </c>
      <c r="H5" s="554"/>
      <c r="I5" s="554"/>
      <c r="J5" s="554"/>
      <c r="K5" s="554" t="s">
        <v>117</v>
      </c>
      <c r="L5" s="554"/>
      <c r="M5" s="554"/>
      <c r="N5" s="554"/>
      <c r="O5" s="554"/>
    </row>
    <row r="6" spans="1:15" s="341" customFormat="1" ht="51" customHeight="1">
      <c r="A6" s="553"/>
      <c r="B6" s="553"/>
      <c r="C6" s="339" t="s">
        <v>240</v>
      </c>
      <c r="D6" s="339" t="s">
        <v>197</v>
      </c>
      <c r="E6" s="339" t="s">
        <v>251</v>
      </c>
      <c r="F6" s="339" t="s">
        <v>252</v>
      </c>
      <c r="G6" s="339" t="s">
        <v>208</v>
      </c>
      <c r="H6" s="339" t="s">
        <v>197</v>
      </c>
      <c r="I6" s="339" t="s">
        <v>253</v>
      </c>
      <c r="J6" s="339" t="s">
        <v>252</v>
      </c>
      <c r="K6" s="339" t="s">
        <v>240</v>
      </c>
      <c r="L6" s="339" t="s">
        <v>251</v>
      </c>
      <c r="M6" s="339" t="s">
        <v>254</v>
      </c>
      <c r="N6" s="340" t="s">
        <v>255</v>
      </c>
      <c r="O6" s="340" t="s">
        <v>256</v>
      </c>
    </row>
    <row r="7" spans="1:15" ht="19.5" customHeight="1">
      <c r="A7" s="411">
        <v>1</v>
      </c>
      <c r="B7" s="412" t="s">
        <v>95</v>
      </c>
      <c r="C7" s="413">
        <v>1201</v>
      </c>
      <c r="D7" s="343">
        <v>127583.7</v>
      </c>
      <c r="E7" s="344">
        <v>1081</v>
      </c>
      <c r="F7" s="414">
        <f t="shared" ref="F7:F16" si="0">+E7*143.7</f>
        <v>155339.69999999998</v>
      </c>
      <c r="G7" s="413">
        <v>2252</v>
      </c>
      <c r="H7" s="343">
        <v>117059</v>
      </c>
      <c r="I7" s="344">
        <v>1924</v>
      </c>
      <c r="J7" s="414">
        <f>+I7*53.48</f>
        <v>102895.51999999999</v>
      </c>
      <c r="K7" s="350">
        <v>25</v>
      </c>
      <c r="L7" s="344">
        <v>16</v>
      </c>
      <c r="M7" s="347">
        <f>+L7*200.47</f>
        <v>3207.52</v>
      </c>
      <c r="N7" s="346">
        <v>99.71</v>
      </c>
      <c r="O7" s="347">
        <f>+N7+M7</f>
        <v>3307.23</v>
      </c>
    </row>
    <row r="8" spans="1:15" ht="19.5" customHeight="1">
      <c r="A8" s="411">
        <v>2</v>
      </c>
      <c r="B8" s="412" t="s">
        <v>242</v>
      </c>
      <c r="C8" s="413">
        <v>1007</v>
      </c>
      <c r="D8" s="343">
        <v>144705.9</v>
      </c>
      <c r="E8" s="344">
        <f>+C8</f>
        <v>1007</v>
      </c>
      <c r="F8" s="414">
        <f t="shared" si="0"/>
        <v>144705.9</v>
      </c>
      <c r="G8" s="413">
        <v>2143</v>
      </c>
      <c r="H8" s="343">
        <v>111548</v>
      </c>
      <c r="I8" s="344">
        <f t="shared" ref="I8:I18" si="1">+G8</f>
        <v>2143</v>
      </c>
      <c r="J8" s="414">
        <f t="shared" ref="J8:J18" si="2">+I8*53.48</f>
        <v>114607.64</v>
      </c>
      <c r="K8" s="350">
        <v>12</v>
      </c>
      <c r="L8" s="344">
        <f>+K8</f>
        <v>12</v>
      </c>
      <c r="M8" s="347">
        <f t="shared" ref="M8:M18" si="3">+L8*200.47</f>
        <v>2405.64</v>
      </c>
      <c r="N8" s="346">
        <f t="shared" ref="N8:N18" si="4">+L8*5.522</f>
        <v>66.26400000000001</v>
      </c>
      <c r="O8" s="347">
        <f t="shared" ref="O8:O18" si="5">+N8+M8</f>
        <v>2471.904</v>
      </c>
    </row>
    <row r="9" spans="1:15" ht="19.5" customHeight="1">
      <c r="A9" s="411">
        <v>3</v>
      </c>
      <c r="B9" s="412" t="s">
        <v>96</v>
      </c>
      <c r="C9" s="413">
        <v>546</v>
      </c>
      <c r="D9" s="343">
        <v>78460.2</v>
      </c>
      <c r="E9" s="344">
        <f t="shared" ref="E9:E18" si="6">+C9</f>
        <v>546</v>
      </c>
      <c r="F9" s="414">
        <f t="shared" si="0"/>
        <v>78460.2</v>
      </c>
      <c r="G9" s="413">
        <v>1470</v>
      </c>
      <c r="H9" s="343">
        <v>75902</v>
      </c>
      <c r="I9" s="344">
        <f t="shared" si="1"/>
        <v>1470</v>
      </c>
      <c r="J9" s="414">
        <f t="shared" si="2"/>
        <v>78615.599999999991</v>
      </c>
      <c r="K9" s="350">
        <v>21</v>
      </c>
      <c r="L9" s="344">
        <f t="shared" ref="L9:L18" si="7">+K9</f>
        <v>21</v>
      </c>
      <c r="M9" s="347">
        <f t="shared" si="3"/>
        <v>4209.87</v>
      </c>
      <c r="N9" s="346">
        <f t="shared" si="4"/>
        <v>115.962</v>
      </c>
      <c r="O9" s="347">
        <f t="shared" si="5"/>
        <v>4325.8320000000003</v>
      </c>
    </row>
    <row r="10" spans="1:15" ht="19.5" customHeight="1">
      <c r="A10" s="411">
        <v>4</v>
      </c>
      <c r="B10" s="412" t="s">
        <v>97</v>
      </c>
      <c r="C10" s="350">
        <v>47</v>
      </c>
      <c r="D10" s="348">
        <v>6753.9</v>
      </c>
      <c r="E10" s="344">
        <f t="shared" si="6"/>
        <v>47</v>
      </c>
      <c r="F10" s="414">
        <f t="shared" si="0"/>
        <v>6753.9</v>
      </c>
      <c r="G10" s="413">
        <v>1041</v>
      </c>
      <c r="H10" s="348">
        <v>53693</v>
      </c>
      <c r="I10" s="344">
        <f t="shared" si="1"/>
        <v>1041</v>
      </c>
      <c r="J10" s="414">
        <f t="shared" si="2"/>
        <v>55672.68</v>
      </c>
      <c r="K10" s="350">
        <v>18</v>
      </c>
      <c r="L10" s="344">
        <f t="shared" si="7"/>
        <v>18</v>
      </c>
      <c r="M10" s="347">
        <f t="shared" si="3"/>
        <v>3608.46</v>
      </c>
      <c r="N10" s="346">
        <f t="shared" si="4"/>
        <v>99.396000000000001</v>
      </c>
      <c r="O10" s="347">
        <f t="shared" si="5"/>
        <v>3707.8560000000002</v>
      </c>
    </row>
    <row r="11" spans="1:15" ht="19.5" customHeight="1">
      <c r="A11" s="411">
        <v>5</v>
      </c>
      <c r="B11" s="412" t="s">
        <v>98</v>
      </c>
      <c r="C11" s="350"/>
      <c r="D11" s="348"/>
      <c r="E11" s="344">
        <f t="shared" si="6"/>
        <v>0</v>
      </c>
      <c r="F11" s="414">
        <f t="shared" si="0"/>
        <v>0</v>
      </c>
      <c r="G11" s="413">
        <v>706</v>
      </c>
      <c r="H11" s="348">
        <v>35957</v>
      </c>
      <c r="I11" s="344">
        <f t="shared" si="1"/>
        <v>706</v>
      </c>
      <c r="J11" s="414">
        <f t="shared" si="2"/>
        <v>37756.879999999997</v>
      </c>
      <c r="K11" s="350">
        <v>21</v>
      </c>
      <c r="L11" s="344">
        <f t="shared" si="7"/>
        <v>21</v>
      </c>
      <c r="M11" s="347">
        <f t="shared" si="3"/>
        <v>4209.87</v>
      </c>
      <c r="N11" s="346">
        <f t="shared" si="4"/>
        <v>115.962</v>
      </c>
      <c r="O11" s="347">
        <f t="shared" si="5"/>
        <v>4325.8320000000003</v>
      </c>
    </row>
    <row r="12" spans="1:15" ht="19.5" customHeight="1">
      <c r="A12" s="411">
        <v>6</v>
      </c>
      <c r="B12" s="412" t="s">
        <v>99</v>
      </c>
      <c r="C12" s="350"/>
      <c r="D12" s="348"/>
      <c r="E12" s="344">
        <f t="shared" si="6"/>
        <v>0</v>
      </c>
      <c r="F12" s="414">
        <f t="shared" si="0"/>
        <v>0</v>
      </c>
      <c r="G12" s="413">
        <v>497</v>
      </c>
      <c r="H12" s="348">
        <v>25451</v>
      </c>
      <c r="I12" s="344">
        <f t="shared" si="1"/>
        <v>497</v>
      </c>
      <c r="J12" s="414">
        <f t="shared" si="2"/>
        <v>26579.559999999998</v>
      </c>
      <c r="K12" s="350">
        <v>28</v>
      </c>
      <c r="L12" s="344">
        <f t="shared" si="7"/>
        <v>28</v>
      </c>
      <c r="M12" s="347">
        <f t="shared" si="3"/>
        <v>5613.16</v>
      </c>
      <c r="N12" s="346">
        <f t="shared" si="4"/>
        <v>154.61600000000001</v>
      </c>
      <c r="O12" s="347">
        <f t="shared" si="5"/>
        <v>5767.7759999999998</v>
      </c>
    </row>
    <row r="13" spans="1:15" ht="19.5" customHeight="1">
      <c r="A13" s="411">
        <v>7</v>
      </c>
      <c r="B13" s="412" t="s">
        <v>100</v>
      </c>
      <c r="C13" s="350"/>
      <c r="D13" s="348"/>
      <c r="E13" s="344">
        <f t="shared" si="6"/>
        <v>0</v>
      </c>
      <c r="F13" s="414">
        <f t="shared" si="0"/>
        <v>0</v>
      </c>
      <c r="G13" s="413">
        <v>329</v>
      </c>
      <c r="H13" s="348">
        <v>16706</v>
      </c>
      <c r="I13" s="344">
        <f t="shared" si="1"/>
        <v>329</v>
      </c>
      <c r="J13" s="414">
        <f t="shared" si="2"/>
        <v>17594.919999999998</v>
      </c>
      <c r="K13" s="350">
        <v>21</v>
      </c>
      <c r="L13" s="344">
        <f t="shared" si="7"/>
        <v>21</v>
      </c>
      <c r="M13" s="347">
        <f t="shared" si="3"/>
        <v>4209.87</v>
      </c>
      <c r="N13" s="346">
        <f t="shared" si="4"/>
        <v>115.962</v>
      </c>
      <c r="O13" s="347">
        <f t="shared" si="5"/>
        <v>4325.8320000000003</v>
      </c>
    </row>
    <row r="14" spans="1:15" ht="19.5" customHeight="1">
      <c r="A14" s="411">
        <v>8</v>
      </c>
      <c r="B14" s="415" t="s">
        <v>101</v>
      </c>
      <c r="C14" s="350"/>
      <c r="D14" s="348"/>
      <c r="E14" s="344">
        <f t="shared" si="6"/>
        <v>0</v>
      </c>
      <c r="F14" s="414">
        <f t="shared" si="0"/>
        <v>0</v>
      </c>
      <c r="G14" s="413">
        <v>243</v>
      </c>
      <c r="H14" s="348">
        <v>12511</v>
      </c>
      <c r="I14" s="344">
        <f t="shared" si="1"/>
        <v>243</v>
      </c>
      <c r="J14" s="414">
        <f t="shared" si="2"/>
        <v>12995.64</v>
      </c>
      <c r="K14" s="350">
        <v>19</v>
      </c>
      <c r="L14" s="344">
        <f t="shared" si="7"/>
        <v>19</v>
      </c>
      <c r="M14" s="347">
        <f t="shared" si="3"/>
        <v>3808.93</v>
      </c>
      <c r="N14" s="346">
        <f t="shared" si="4"/>
        <v>104.91800000000001</v>
      </c>
      <c r="O14" s="347">
        <f t="shared" si="5"/>
        <v>3913.848</v>
      </c>
    </row>
    <row r="15" spans="1:15" ht="19.5" customHeight="1">
      <c r="A15" s="411">
        <v>9</v>
      </c>
      <c r="B15" s="415" t="s">
        <v>102</v>
      </c>
      <c r="C15" s="350"/>
      <c r="D15" s="348"/>
      <c r="E15" s="344">
        <f t="shared" si="6"/>
        <v>0</v>
      </c>
      <c r="F15" s="414">
        <f t="shared" si="0"/>
        <v>0</v>
      </c>
      <c r="G15" s="413">
        <v>510</v>
      </c>
      <c r="H15" s="348">
        <v>26017</v>
      </c>
      <c r="I15" s="344">
        <f t="shared" si="1"/>
        <v>510</v>
      </c>
      <c r="J15" s="414">
        <f t="shared" si="2"/>
        <v>27274.799999999999</v>
      </c>
      <c r="K15" s="350">
        <v>22</v>
      </c>
      <c r="L15" s="344">
        <f t="shared" si="7"/>
        <v>22</v>
      </c>
      <c r="M15" s="347">
        <f t="shared" si="3"/>
        <v>4410.34</v>
      </c>
      <c r="N15" s="346">
        <f t="shared" si="4"/>
        <v>121.48400000000001</v>
      </c>
      <c r="O15" s="347">
        <f t="shared" si="5"/>
        <v>4531.8240000000005</v>
      </c>
    </row>
    <row r="16" spans="1:15" ht="19.5" customHeight="1">
      <c r="A16" s="411">
        <v>10</v>
      </c>
      <c r="B16" s="415" t="s">
        <v>103</v>
      </c>
      <c r="C16" s="350"/>
      <c r="D16" s="348"/>
      <c r="E16" s="344">
        <f t="shared" si="6"/>
        <v>0</v>
      </c>
      <c r="F16" s="414">
        <f t="shared" si="0"/>
        <v>0</v>
      </c>
      <c r="G16" s="350">
        <v>696</v>
      </c>
      <c r="H16" s="348">
        <v>35301</v>
      </c>
      <c r="I16" s="344">
        <f t="shared" si="1"/>
        <v>696</v>
      </c>
      <c r="J16" s="414">
        <f t="shared" si="2"/>
        <v>37222.079999999994</v>
      </c>
      <c r="K16" s="350">
        <v>24</v>
      </c>
      <c r="L16" s="344">
        <f t="shared" si="7"/>
        <v>24</v>
      </c>
      <c r="M16" s="347">
        <f t="shared" si="3"/>
        <v>4811.28</v>
      </c>
      <c r="N16" s="346">
        <f t="shared" si="4"/>
        <v>132.52800000000002</v>
      </c>
      <c r="O16" s="347">
        <f t="shared" si="5"/>
        <v>4943.808</v>
      </c>
    </row>
    <row r="17" spans="1:15" ht="19.5" customHeight="1">
      <c r="A17" s="411">
        <v>11</v>
      </c>
      <c r="B17" s="415" t="s">
        <v>104</v>
      </c>
      <c r="C17" s="416">
        <v>382</v>
      </c>
      <c r="D17" s="349">
        <v>54893</v>
      </c>
      <c r="E17" s="344">
        <f t="shared" si="6"/>
        <v>382</v>
      </c>
      <c r="F17" s="414">
        <f>+E17*143.7</f>
        <v>54893.399999999994</v>
      </c>
      <c r="G17" s="416">
        <v>1306</v>
      </c>
      <c r="H17" s="349">
        <v>67363</v>
      </c>
      <c r="I17" s="344">
        <f t="shared" si="1"/>
        <v>1306</v>
      </c>
      <c r="J17" s="414">
        <f t="shared" si="2"/>
        <v>69844.87999999999</v>
      </c>
      <c r="K17" s="344">
        <v>25</v>
      </c>
      <c r="L17" s="344">
        <f t="shared" si="7"/>
        <v>25</v>
      </c>
      <c r="M17" s="347">
        <f t="shared" si="3"/>
        <v>5011.75</v>
      </c>
      <c r="N17" s="346">
        <f t="shared" si="4"/>
        <v>138.05000000000001</v>
      </c>
      <c r="O17" s="347">
        <f t="shared" si="5"/>
        <v>5149.8</v>
      </c>
    </row>
    <row r="18" spans="1:15" ht="19.5" customHeight="1">
      <c r="A18" s="411">
        <v>12</v>
      </c>
      <c r="B18" s="415" t="s">
        <v>105</v>
      </c>
      <c r="C18" s="416">
        <v>981</v>
      </c>
      <c r="D18" s="349">
        <v>140969.70000000001</v>
      </c>
      <c r="E18" s="344">
        <f t="shared" si="6"/>
        <v>981</v>
      </c>
      <c r="F18" s="414">
        <f>+E18*143.7</f>
        <v>140969.69999999998</v>
      </c>
      <c r="G18" s="416">
        <v>1814</v>
      </c>
      <c r="H18" s="349">
        <v>94073</v>
      </c>
      <c r="I18" s="344">
        <f t="shared" si="1"/>
        <v>1814</v>
      </c>
      <c r="J18" s="414">
        <f t="shared" si="2"/>
        <v>97012.72</v>
      </c>
      <c r="K18" s="344">
        <v>10</v>
      </c>
      <c r="L18" s="344">
        <f t="shared" si="7"/>
        <v>10</v>
      </c>
      <c r="M18" s="347">
        <f t="shared" si="3"/>
        <v>2004.7</v>
      </c>
      <c r="N18" s="346">
        <f t="shared" si="4"/>
        <v>55.22</v>
      </c>
      <c r="O18" s="347">
        <f t="shared" si="5"/>
        <v>2059.92</v>
      </c>
    </row>
    <row r="19" spans="1:15" ht="32.25" customHeight="1">
      <c r="A19" s="417"/>
      <c r="B19" s="410" t="s">
        <v>88</v>
      </c>
      <c r="C19" s="418">
        <f t="shared" ref="C19:K19" si="8">SUM(C7:C18)</f>
        <v>4164</v>
      </c>
      <c r="D19" s="377">
        <f t="shared" si="8"/>
        <v>553366.4</v>
      </c>
      <c r="E19" s="418">
        <f t="shared" si="8"/>
        <v>4044</v>
      </c>
      <c r="F19" s="377">
        <f>SUM(F7:F18)</f>
        <v>581122.79999999993</v>
      </c>
      <c r="G19" s="418">
        <f>SUM(G7:G18)</f>
        <v>13007</v>
      </c>
      <c r="H19" s="377">
        <f>SUM(H7:H18)</f>
        <v>671581</v>
      </c>
      <c r="I19" s="418">
        <f>SUM(I7:I18)</f>
        <v>12679</v>
      </c>
      <c r="J19" s="377">
        <f>SUM(J7:J18)</f>
        <v>678072.91999999993</v>
      </c>
      <c r="K19" s="418">
        <f t="shared" si="8"/>
        <v>246</v>
      </c>
      <c r="L19" s="418">
        <f>SUM(L7:L18)</f>
        <v>237</v>
      </c>
      <c r="M19" s="377">
        <f>SUM(M7:M18)</f>
        <v>47511.389999999992</v>
      </c>
      <c r="N19" s="419">
        <f>SUM(N7:N18)</f>
        <v>1320.0720000000001</v>
      </c>
      <c r="O19" s="377">
        <f>SUM(O7:O18)</f>
        <v>48831.462</v>
      </c>
    </row>
    <row r="20" spans="1:15" ht="21.75" customHeight="1">
      <c r="B20" s="354"/>
      <c r="C20" s="355"/>
      <c r="D20" s="356"/>
      <c r="E20" s="355"/>
      <c r="F20" s="356">
        <f>ROUND(F19/1000,1)</f>
        <v>581.1</v>
      </c>
      <c r="G20" s="355"/>
      <c r="H20" s="356"/>
      <c r="I20" s="355"/>
      <c r="J20" s="356">
        <f>ROUND(J19/1000,1)</f>
        <v>678.1</v>
      </c>
      <c r="K20" s="355"/>
      <c r="L20" s="355"/>
      <c r="M20" s="356">
        <f>ROUND(M19/1000,1)</f>
        <v>47.5</v>
      </c>
      <c r="N20" s="356">
        <f t="shared" ref="N20:O20" si="9">ROUND(N19/1000,1)</f>
        <v>1.3</v>
      </c>
      <c r="O20" s="356">
        <f t="shared" si="9"/>
        <v>48.8</v>
      </c>
    </row>
    <row r="21" spans="1:15" ht="33.75" customHeight="1" thickBot="1">
      <c r="B21" s="547" t="s">
        <v>243</v>
      </c>
      <c r="C21" s="547"/>
      <c r="D21" s="547"/>
      <c r="E21" s="357"/>
      <c r="F21" s="358"/>
      <c r="H21" s="357"/>
      <c r="M21" s="356"/>
    </row>
    <row r="22" spans="1:15" s="336" customFormat="1" ht="34.5" customHeight="1">
      <c r="A22" s="359"/>
      <c r="B22" s="360" t="s">
        <v>121</v>
      </c>
      <c r="C22" s="361" t="s">
        <v>122</v>
      </c>
      <c r="D22" s="361" t="s">
        <v>241</v>
      </c>
      <c r="E22" s="361" t="s">
        <v>241</v>
      </c>
      <c r="F22" s="362" t="s">
        <v>241</v>
      </c>
      <c r="G22" s="361" t="s">
        <v>122</v>
      </c>
      <c r="H22" s="361" t="s">
        <v>241</v>
      </c>
      <c r="I22" s="361" t="s">
        <v>241</v>
      </c>
      <c r="J22" s="363" t="s">
        <v>241</v>
      </c>
      <c r="K22" s="361" t="s">
        <v>122</v>
      </c>
      <c r="L22" s="361" t="s">
        <v>241</v>
      </c>
      <c r="M22" s="364" t="s">
        <v>241</v>
      </c>
      <c r="N22" s="359" t="s">
        <v>241</v>
      </c>
      <c r="O22" s="363" t="s">
        <v>241</v>
      </c>
    </row>
    <row r="23" spans="1:15" ht="23.25" customHeight="1">
      <c r="A23" s="365">
        <v>1</v>
      </c>
      <c r="B23" s="366"/>
      <c r="C23" s="349"/>
      <c r="D23" s="349" t="s">
        <v>241</v>
      </c>
      <c r="E23" s="349" t="s">
        <v>241</v>
      </c>
      <c r="F23" s="345"/>
      <c r="G23" s="367"/>
      <c r="H23" s="349" t="s">
        <v>241</v>
      </c>
      <c r="I23" s="349" t="s">
        <v>241</v>
      </c>
      <c r="J23" s="368"/>
      <c r="K23" s="367"/>
      <c r="L23" s="349" t="s">
        <v>241</v>
      </c>
      <c r="M23" s="369"/>
      <c r="N23" s="420" t="s">
        <v>241</v>
      </c>
      <c r="O23" s="421" t="s">
        <v>241</v>
      </c>
    </row>
    <row r="24" spans="1:15" ht="23.25" customHeight="1">
      <c r="A24" s="365">
        <v>2</v>
      </c>
      <c r="B24" s="366"/>
      <c r="C24" s="349"/>
      <c r="D24" s="349" t="s">
        <v>241</v>
      </c>
      <c r="E24" s="349" t="s">
        <v>241</v>
      </c>
      <c r="F24" s="345"/>
      <c r="G24" s="367"/>
      <c r="H24" s="349" t="s">
        <v>241</v>
      </c>
      <c r="I24" s="349" t="s">
        <v>241</v>
      </c>
      <c r="J24" s="368"/>
      <c r="K24" s="367"/>
      <c r="L24" s="349" t="s">
        <v>241</v>
      </c>
      <c r="M24" s="369"/>
      <c r="N24" s="420" t="s">
        <v>241</v>
      </c>
      <c r="O24" s="421" t="s">
        <v>241</v>
      </c>
    </row>
    <row r="25" spans="1:15" s="341" customFormat="1" ht="23.25" customHeight="1">
      <c r="A25" s="342">
        <v>3</v>
      </c>
      <c r="B25" s="370"/>
      <c r="C25" s="371"/>
      <c r="D25" s="371" t="s">
        <v>241</v>
      </c>
      <c r="E25" s="371" t="s">
        <v>241</v>
      </c>
      <c r="F25" s="372"/>
      <c r="G25" s="373"/>
      <c r="H25" s="371" t="s">
        <v>241</v>
      </c>
      <c r="I25" s="371" t="s">
        <v>241</v>
      </c>
      <c r="J25" s="372"/>
      <c r="K25" s="373"/>
      <c r="L25" s="371" t="s">
        <v>241</v>
      </c>
      <c r="M25" s="374"/>
      <c r="N25" s="422" t="s">
        <v>241</v>
      </c>
      <c r="O25" s="423" t="s">
        <v>241</v>
      </c>
    </row>
    <row r="26" spans="1:15" s="336" customFormat="1" ht="24" customHeight="1">
      <c r="A26" s="375"/>
      <c r="B26" s="376" t="s">
        <v>67</v>
      </c>
      <c r="C26" s="377" t="s">
        <v>241</v>
      </c>
      <c r="D26" s="377" t="s">
        <v>241</v>
      </c>
      <c r="E26" s="377" t="s">
        <v>241</v>
      </c>
      <c r="F26" s="378">
        <f>SUM(F23:F25)</f>
        <v>0</v>
      </c>
      <c r="G26" s="379" t="s">
        <v>241</v>
      </c>
      <c r="H26" s="377" t="s">
        <v>241</v>
      </c>
      <c r="I26" s="377" t="s">
        <v>241</v>
      </c>
      <c r="J26" s="378">
        <f>SUM(J23:J25)</f>
        <v>0</v>
      </c>
      <c r="K26" s="379" t="s">
        <v>241</v>
      </c>
      <c r="L26" s="377" t="s">
        <v>241</v>
      </c>
      <c r="M26" s="380">
        <f>SUM(M23:M25)</f>
        <v>0</v>
      </c>
      <c r="N26" s="375" t="s">
        <v>241</v>
      </c>
      <c r="O26" s="381" t="s">
        <v>241</v>
      </c>
    </row>
    <row r="27" spans="1:15" s="336" customFormat="1" ht="27" customHeight="1" thickBot="1">
      <c r="A27" s="382"/>
      <c r="B27" s="383" t="s">
        <v>198</v>
      </c>
      <c r="C27" s="351"/>
      <c r="D27" s="351" t="s">
        <v>241</v>
      </c>
      <c r="E27" s="351" t="s">
        <v>241</v>
      </c>
      <c r="F27" s="352">
        <f>+F20-F26</f>
        <v>581.1</v>
      </c>
      <c r="G27" s="384" t="s">
        <v>241</v>
      </c>
      <c r="H27" s="351" t="s">
        <v>241</v>
      </c>
      <c r="I27" s="351" t="s">
        <v>241</v>
      </c>
      <c r="J27" s="352">
        <f>J20-J26</f>
        <v>678.1</v>
      </c>
      <c r="K27" s="384" t="s">
        <v>241</v>
      </c>
      <c r="L27" s="351" t="s">
        <v>241</v>
      </c>
      <c r="M27" s="353">
        <f>M20-M26</f>
        <v>47.5</v>
      </c>
      <c r="N27" s="382" t="s">
        <v>241</v>
      </c>
      <c r="O27" s="352">
        <f>+O20-M26</f>
        <v>48.8</v>
      </c>
    </row>
    <row r="28" spans="1:15" s="336" customFormat="1" ht="25.5" customHeight="1" thickBot="1">
      <c r="B28" s="385"/>
      <c r="F28" s="356"/>
      <c r="J28" s="386" t="s">
        <v>123</v>
      </c>
      <c r="K28" s="387"/>
      <c r="L28" s="387"/>
      <c r="M28" s="388">
        <f>+F26+J26+M26</f>
        <v>0</v>
      </c>
    </row>
    <row r="29" spans="1:15" s="336" customFormat="1" ht="20.25" customHeight="1">
      <c r="B29" s="385"/>
      <c r="F29" s="356"/>
      <c r="M29" s="356"/>
    </row>
    <row r="30" spans="1:15" s="354" customFormat="1" ht="25.5" customHeight="1">
      <c r="B30" s="389"/>
      <c r="C30" s="548" t="s">
        <v>2</v>
      </c>
      <c r="D30" s="548"/>
      <c r="E30" s="389"/>
      <c r="F30" s="389"/>
      <c r="G30" s="549"/>
      <c r="H30" s="549"/>
      <c r="I30" s="390"/>
      <c r="J30" s="550"/>
      <c r="K30" s="550"/>
      <c r="M30" s="358"/>
    </row>
    <row r="31" spans="1:15" s="336" customFormat="1">
      <c r="C31" s="391"/>
      <c r="D31" s="391"/>
      <c r="E31" s="392"/>
      <c r="F31" s="392"/>
      <c r="G31" s="551" t="s">
        <v>89</v>
      </c>
      <c r="H31" s="551"/>
      <c r="I31" s="393"/>
      <c r="J31" s="551" t="s">
        <v>106</v>
      </c>
      <c r="K31" s="551"/>
    </row>
    <row r="32" spans="1:15" s="354" customFormat="1" ht="23.25" customHeight="1">
      <c r="B32" s="389"/>
      <c r="C32" s="394" t="s">
        <v>6</v>
      </c>
      <c r="D32" s="394"/>
      <c r="E32" s="389"/>
      <c r="F32" s="389"/>
      <c r="G32" s="550"/>
      <c r="H32" s="550"/>
      <c r="I32" s="395"/>
      <c r="J32" s="550"/>
      <c r="K32" s="550"/>
    </row>
    <row r="33" spans="3:13" s="336" customFormat="1">
      <c r="C33" s="357"/>
      <c r="D33" s="357"/>
      <c r="G33" s="551" t="s">
        <v>89</v>
      </c>
      <c r="H33" s="551"/>
      <c r="I33" s="393"/>
      <c r="J33" s="551" t="s">
        <v>106</v>
      </c>
      <c r="K33" s="551"/>
    </row>
    <row r="34" spans="3:13">
      <c r="F34" s="396" t="s">
        <v>1</v>
      </c>
    </row>
    <row r="35" spans="3:13" ht="16.5" customHeight="1">
      <c r="C35" s="397" t="s">
        <v>107</v>
      </c>
      <c r="D35" s="397"/>
      <c r="E35" s="397" t="s">
        <v>108</v>
      </c>
      <c r="F35" s="397" t="s">
        <v>244</v>
      </c>
      <c r="I35" s="398" t="s">
        <v>109</v>
      </c>
      <c r="J35" s="399" t="s">
        <v>187</v>
      </c>
      <c r="K35" s="399"/>
      <c r="L35" s="399" t="s">
        <v>188</v>
      </c>
      <c r="M35" s="399" t="s">
        <v>222</v>
      </c>
    </row>
    <row r="36" spans="3:13" ht="16.5" customHeight="1">
      <c r="C36" s="397" t="s">
        <v>110</v>
      </c>
      <c r="D36" s="397"/>
      <c r="E36" s="397" t="s">
        <v>108</v>
      </c>
      <c r="F36" s="397" t="s">
        <v>196</v>
      </c>
      <c r="I36" s="546" t="s">
        <v>199</v>
      </c>
      <c r="J36" s="546"/>
      <c r="K36" s="399"/>
      <c r="L36" s="546" t="s">
        <v>219</v>
      </c>
      <c r="M36" s="546"/>
    </row>
    <row r="37" spans="3:13">
      <c r="C37" s="397"/>
      <c r="D37" s="397"/>
      <c r="E37" s="546" t="s">
        <v>200</v>
      </c>
      <c r="F37" s="546"/>
      <c r="I37" s="546"/>
      <c r="J37" s="546"/>
      <c r="K37" s="399"/>
      <c r="L37" s="546"/>
      <c r="M37" s="546"/>
    </row>
    <row r="38" spans="3:13">
      <c r="C38" s="397"/>
      <c r="D38" s="397"/>
      <c r="E38" s="546"/>
      <c r="F38" s="546"/>
    </row>
  </sheetData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42"/>
  <sheetViews>
    <sheetView view="pageBreakPreview" topLeftCell="A22" workbookViewId="0">
      <selection activeCell="D36" sqref="D36:E36"/>
    </sheetView>
  </sheetViews>
  <sheetFormatPr defaultRowHeight="15"/>
  <cols>
    <col min="1" max="1" width="4.42578125" style="467" customWidth="1"/>
    <col min="2" max="2" width="43.7109375" style="466" customWidth="1"/>
    <col min="3" max="3" width="17" style="466" customWidth="1"/>
    <col min="4" max="4" width="16.7109375" style="466" customWidth="1"/>
    <col min="5" max="5" width="13.85546875" style="466" customWidth="1"/>
    <col min="6" max="6" width="14.140625" style="466" customWidth="1"/>
    <col min="7" max="16384" width="9.140625" style="466"/>
  </cols>
  <sheetData>
    <row r="1" spans="1:7" s="465" customFormat="1" ht="24" customHeight="1">
      <c r="A1" s="556" t="s">
        <v>65</v>
      </c>
      <c r="B1" s="556"/>
      <c r="C1" s="556"/>
      <c r="D1" s="556"/>
      <c r="E1" s="556"/>
      <c r="F1" s="556"/>
    </row>
    <row r="2" spans="1:7" ht="29.25" customHeight="1">
      <c r="A2" s="557" t="str">
        <f>+'Ekamut-caxs'!A7:E7</f>
        <v>«Երևանի Ավանի մանկապատանեկան համալիր մարզադպրոց » ՀՈԱԿ-ի</v>
      </c>
      <c r="B2" s="557"/>
      <c r="C2" s="557"/>
      <c r="D2" s="557"/>
      <c r="E2" s="557"/>
      <c r="F2" s="557"/>
    </row>
    <row r="3" spans="1:7" ht="34.9" customHeight="1">
      <c r="A3" s="557" t="s">
        <v>278</v>
      </c>
      <c r="B3" s="557"/>
      <c r="C3" s="557"/>
      <c r="D3" s="557"/>
      <c r="E3" s="557"/>
      <c r="F3" s="557"/>
    </row>
    <row r="4" spans="1:7" ht="16.5">
      <c r="G4" s="468" t="s">
        <v>271</v>
      </c>
    </row>
    <row r="5" spans="1:7" ht="15.75" thickBot="1"/>
    <row r="6" spans="1:7" ht="60">
      <c r="A6" s="469" t="s">
        <v>3</v>
      </c>
      <c r="B6" s="470" t="s">
        <v>272</v>
      </c>
      <c r="C6" s="471" t="s">
        <v>273</v>
      </c>
      <c r="D6" s="469" t="s">
        <v>274</v>
      </c>
      <c r="E6" s="470" t="s">
        <v>275</v>
      </c>
      <c r="F6" s="471" t="s">
        <v>276</v>
      </c>
    </row>
    <row r="7" spans="1:7" s="476" customFormat="1" ht="39.75" customHeight="1">
      <c r="A7" s="472">
        <v>1</v>
      </c>
      <c r="B7" s="473" t="s">
        <v>288</v>
      </c>
      <c r="C7" s="474">
        <f>SUM(C8:C10)</f>
        <v>4</v>
      </c>
      <c r="D7" s="474">
        <f>SUM(D8:D11)</f>
        <v>85</v>
      </c>
      <c r="E7" s="475">
        <f>SUM(E8:E11)</f>
        <v>0</v>
      </c>
      <c r="F7" s="475">
        <f>SUM(F8:F11)</f>
        <v>4</v>
      </c>
    </row>
    <row r="8" spans="1:7" ht="25.5" customHeight="1">
      <c r="A8" s="477">
        <v>1.1000000000000001</v>
      </c>
      <c r="B8" s="478" t="s">
        <v>289</v>
      </c>
      <c r="C8" s="479">
        <v>2</v>
      </c>
      <c r="D8" s="477">
        <v>36</v>
      </c>
      <c r="E8" s="480"/>
      <c r="F8" s="479">
        <v>1</v>
      </c>
    </row>
    <row r="9" spans="1:7" ht="26.25" customHeight="1">
      <c r="A9" s="477">
        <v>1.2</v>
      </c>
      <c r="B9" s="478" t="s">
        <v>290</v>
      </c>
      <c r="C9" s="479">
        <v>1</v>
      </c>
      <c r="D9" s="477">
        <v>16</v>
      </c>
      <c r="E9" s="480"/>
      <c r="F9" s="479">
        <v>1</v>
      </c>
    </row>
    <row r="10" spans="1:7" ht="26.25" customHeight="1">
      <c r="A10" s="477">
        <v>1.3</v>
      </c>
      <c r="B10" s="478" t="s">
        <v>291</v>
      </c>
      <c r="C10" s="479">
        <v>1</v>
      </c>
      <c r="D10" s="477">
        <v>20</v>
      </c>
      <c r="E10" s="480"/>
      <c r="F10" s="479">
        <v>1</v>
      </c>
    </row>
    <row r="11" spans="1:7" ht="25.5" customHeight="1">
      <c r="A11" s="494">
        <v>1.4</v>
      </c>
      <c r="B11" s="478" t="s">
        <v>292</v>
      </c>
      <c r="C11" s="479">
        <v>1</v>
      </c>
      <c r="D11" s="494">
        <v>13</v>
      </c>
      <c r="E11" s="494"/>
      <c r="F11" s="479">
        <v>1</v>
      </c>
    </row>
    <row r="12" spans="1:7" ht="21.75" customHeight="1">
      <c r="A12" s="472">
        <v>2</v>
      </c>
      <c r="B12" s="473" t="s">
        <v>293</v>
      </c>
      <c r="C12" s="474">
        <f>SUM(C13:C16)</f>
        <v>5</v>
      </c>
      <c r="D12" s="472">
        <f>SUM(D13:D16)</f>
        <v>62</v>
      </c>
      <c r="E12" s="475">
        <f>SUM(E13:E16)</f>
        <v>0</v>
      </c>
      <c r="F12" s="474">
        <f>SUM(F13:F16)</f>
        <v>4</v>
      </c>
    </row>
    <row r="13" spans="1:7" ht="21.75" customHeight="1">
      <c r="A13" s="477">
        <v>2.1</v>
      </c>
      <c r="B13" s="478" t="s">
        <v>291</v>
      </c>
      <c r="C13" s="479">
        <v>1</v>
      </c>
      <c r="D13" s="477">
        <v>13</v>
      </c>
      <c r="E13" s="480"/>
      <c r="F13" s="479">
        <v>1</v>
      </c>
    </row>
    <row r="14" spans="1:7" ht="21.75" customHeight="1">
      <c r="A14" s="477">
        <v>2.2000000000000002</v>
      </c>
      <c r="B14" s="478" t="s">
        <v>294</v>
      </c>
      <c r="C14" s="479">
        <v>1</v>
      </c>
      <c r="D14" s="477">
        <v>10</v>
      </c>
      <c r="E14" s="480"/>
      <c r="F14" s="479">
        <v>1</v>
      </c>
    </row>
    <row r="15" spans="1:7" ht="21.75" customHeight="1">
      <c r="A15" s="477">
        <v>2.2999999999999998</v>
      </c>
      <c r="B15" s="478" t="s">
        <v>295</v>
      </c>
      <c r="C15" s="479">
        <v>2</v>
      </c>
      <c r="D15" s="477">
        <v>28</v>
      </c>
      <c r="E15" s="480"/>
      <c r="F15" s="479">
        <v>2</v>
      </c>
    </row>
    <row r="16" spans="1:7" s="476" customFormat="1" ht="37.5" customHeight="1">
      <c r="A16" s="477">
        <v>2.4</v>
      </c>
      <c r="B16" s="478" t="s">
        <v>296</v>
      </c>
      <c r="C16" s="479">
        <v>1</v>
      </c>
      <c r="D16" s="477">
        <v>11</v>
      </c>
      <c r="E16" s="480"/>
      <c r="F16" s="481"/>
    </row>
    <row r="17" spans="1:6" ht="23.25" customHeight="1">
      <c r="A17" s="472">
        <v>3</v>
      </c>
      <c r="B17" s="473" t="s">
        <v>297</v>
      </c>
      <c r="C17" s="474">
        <f>SUM(C18:C19)</f>
        <v>2</v>
      </c>
      <c r="D17" s="472">
        <f>SUM(D18:D19)</f>
        <v>20</v>
      </c>
      <c r="E17" s="475">
        <f>SUM(E18:E19)</f>
        <v>0</v>
      </c>
      <c r="F17" s="474">
        <f>SUM(F18:F19)</f>
        <v>2</v>
      </c>
    </row>
    <row r="18" spans="1:6" ht="23.25" customHeight="1">
      <c r="A18" s="477">
        <v>3.1</v>
      </c>
      <c r="B18" s="478" t="s">
        <v>292</v>
      </c>
      <c r="C18" s="479">
        <v>1</v>
      </c>
      <c r="D18" s="477">
        <v>10</v>
      </c>
      <c r="E18" s="480"/>
      <c r="F18" s="481">
        <v>1</v>
      </c>
    </row>
    <row r="19" spans="1:6" ht="23.25" customHeight="1">
      <c r="A19" s="477">
        <v>3.2</v>
      </c>
      <c r="B19" s="478" t="s">
        <v>292</v>
      </c>
      <c r="C19" s="479">
        <v>1</v>
      </c>
      <c r="D19" s="477">
        <v>10</v>
      </c>
      <c r="E19" s="480"/>
      <c r="F19" s="481">
        <v>1</v>
      </c>
    </row>
    <row r="20" spans="1:6" ht="23.25" customHeight="1">
      <c r="A20" s="472">
        <v>4</v>
      </c>
      <c r="B20" s="473" t="s">
        <v>298</v>
      </c>
      <c r="C20" s="474">
        <f>SUM(C21:C22)</f>
        <v>2</v>
      </c>
      <c r="D20" s="472">
        <f>SUM(D21:D22)</f>
        <v>25</v>
      </c>
      <c r="E20" s="475">
        <f>SUM(E21:E22)</f>
        <v>0</v>
      </c>
      <c r="F20" s="474">
        <f>SUM(F21:F22)</f>
        <v>2</v>
      </c>
    </row>
    <row r="21" spans="1:6" ht="23.25" customHeight="1">
      <c r="A21" s="477">
        <v>4.0999999999999996</v>
      </c>
      <c r="B21" s="478" t="s">
        <v>291</v>
      </c>
      <c r="C21" s="479">
        <v>1</v>
      </c>
      <c r="D21" s="477">
        <v>10</v>
      </c>
      <c r="E21" s="480"/>
      <c r="F21" s="481">
        <v>1</v>
      </c>
    </row>
    <row r="22" spans="1:6" ht="23.25" customHeight="1">
      <c r="A22" s="477">
        <v>4.2</v>
      </c>
      <c r="B22" s="478" t="s">
        <v>294</v>
      </c>
      <c r="C22" s="479">
        <v>1</v>
      </c>
      <c r="D22" s="477">
        <v>15</v>
      </c>
      <c r="E22" s="480"/>
      <c r="F22" s="481">
        <v>1</v>
      </c>
    </row>
    <row r="23" spans="1:6" ht="23.25" customHeight="1">
      <c r="A23" s="472">
        <v>5</v>
      </c>
      <c r="B23" s="473" t="s">
        <v>300</v>
      </c>
      <c r="C23" s="474">
        <f>SUM(C24:C26)</f>
        <v>4</v>
      </c>
      <c r="D23" s="472">
        <f>SUM(D24:D26)</f>
        <v>75</v>
      </c>
      <c r="E23" s="475">
        <f>SUM(E24:E26)</f>
        <v>0</v>
      </c>
      <c r="F23" s="474">
        <f>SUM(F24:F26)</f>
        <v>4</v>
      </c>
    </row>
    <row r="24" spans="1:6" ht="23.25" customHeight="1">
      <c r="A24" s="477">
        <v>5.0999999999999996</v>
      </c>
      <c r="B24" s="478" t="s">
        <v>289</v>
      </c>
      <c r="C24" s="479">
        <v>1</v>
      </c>
      <c r="D24" s="477">
        <v>19</v>
      </c>
      <c r="E24" s="480"/>
      <c r="F24" s="481">
        <v>1</v>
      </c>
    </row>
    <row r="25" spans="1:6" ht="23.25" customHeight="1">
      <c r="A25" s="477">
        <v>5.2</v>
      </c>
      <c r="B25" s="478" t="s">
        <v>301</v>
      </c>
      <c r="C25" s="479">
        <v>1</v>
      </c>
      <c r="D25" s="477">
        <v>23</v>
      </c>
      <c r="E25" s="480"/>
      <c r="F25" s="481">
        <v>1</v>
      </c>
    </row>
    <row r="26" spans="1:6" ht="23.25" customHeight="1">
      <c r="A26" s="477">
        <v>5.2</v>
      </c>
      <c r="B26" s="478" t="s">
        <v>290</v>
      </c>
      <c r="C26" s="479">
        <v>2</v>
      </c>
      <c r="D26" s="477">
        <v>33</v>
      </c>
      <c r="E26" s="480"/>
      <c r="F26" s="481">
        <v>2</v>
      </c>
    </row>
    <row r="27" spans="1:6" ht="23.25" customHeight="1">
      <c r="A27" s="472">
        <v>6</v>
      </c>
      <c r="B27" s="473" t="s">
        <v>299</v>
      </c>
      <c r="C27" s="474">
        <f>SUM(C28:C29)</f>
        <v>2</v>
      </c>
      <c r="D27" s="472">
        <f>SUM(D28:D29)</f>
        <v>29</v>
      </c>
      <c r="E27" s="475">
        <f>SUM(E28:E29)</f>
        <v>0</v>
      </c>
      <c r="F27" s="474">
        <f>SUM(F28:F29)</f>
        <v>2</v>
      </c>
    </row>
    <row r="28" spans="1:6" ht="23.25" customHeight="1">
      <c r="A28" s="477">
        <v>6.1</v>
      </c>
      <c r="B28" s="478" t="s">
        <v>291</v>
      </c>
      <c r="C28" s="479">
        <v>1</v>
      </c>
      <c r="D28" s="477">
        <v>15</v>
      </c>
      <c r="E28" s="480"/>
      <c r="F28" s="481">
        <v>1</v>
      </c>
    </row>
    <row r="29" spans="1:6">
      <c r="A29" s="477">
        <v>6.2</v>
      </c>
      <c r="B29" s="478" t="s">
        <v>291</v>
      </c>
      <c r="C29" s="479">
        <v>1</v>
      </c>
      <c r="D29" s="477">
        <v>14</v>
      </c>
      <c r="E29" s="480"/>
      <c r="F29" s="481">
        <v>1</v>
      </c>
    </row>
    <row r="30" spans="1:6" ht="20.25" customHeight="1" thickBot="1">
      <c r="A30" s="482"/>
      <c r="B30" s="483" t="s">
        <v>67</v>
      </c>
      <c r="C30" s="484">
        <f>+C7+C12+C17+C27</f>
        <v>13</v>
      </c>
      <c r="D30" s="484">
        <f>+D7+D12+D17+D27+D20+D23</f>
        <v>296</v>
      </c>
      <c r="E30" s="484">
        <f t="shared" ref="E30:F30" si="0">+E7+E12+E17+E27+E20+E23</f>
        <v>0</v>
      </c>
      <c r="F30" s="484">
        <f t="shared" si="0"/>
        <v>18</v>
      </c>
    </row>
    <row r="31" spans="1:6" ht="20.25" customHeight="1"/>
    <row r="32" spans="1:6" ht="20.25" customHeight="1">
      <c r="B32" s="476" t="s">
        <v>277</v>
      </c>
      <c r="D32" s="485">
        <f>+D30</f>
        <v>296</v>
      </c>
    </row>
    <row r="33" spans="2:5" ht="20.25" customHeight="1">
      <c r="B33" s="465"/>
    </row>
    <row r="34" spans="2:5" ht="23.25" customHeight="1">
      <c r="B34" s="465"/>
    </row>
    <row r="35" spans="2:5" ht="11.25" customHeight="1">
      <c r="B35" s="486" t="s">
        <v>2</v>
      </c>
      <c r="D35" s="558" t="str">
        <f>+'Ekamut-caxs'!D69</f>
        <v>Գ․Ասլանյան</v>
      </c>
      <c r="E35" s="558"/>
    </row>
    <row r="36" spans="2:5" ht="24" customHeight="1">
      <c r="B36" s="487" t="s">
        <v>4</v>
      </c>
      <c r="D36" s="559" t="s">
        <v>5</v>
      </c>
      <c r="E36" s="559"/>
    </row>
    <row r="37" spans="2:5" ht="16.5" customHeight="1">
      <c r="B37" s="476" t="s">
        <v>6</v>
      </c>
      <c r="D37" s="558" t="str">
        <f>+'Ekamut-caxs'!D71</f>
        <v>Ա․Հարությունյան</v>
      </c>
      <c r="E37" s="558"/>
    </row>
    <row r="38" spans="2:5">
      <c r="B38" s="467" t="s">
        <v>174</v>
      </c>
      <c r="D38" s="555" t="s">
        <v>5</v>
      </c>
      <c r="E38" s="555"/>
    </row>
    <row r="39" spans="2:5" ht="15.75" customHeight="1">
      <c r="E39" s="488"/>
    </row>
    <row r="40" spans="2:5" ht="21" customHeight="1">
      <c r="E40" s="489"/>
    </row>
    <row r="41" spans="2:5" ht="18">
      <c r="E41" s="488"/>
    </row>
    <row r="42" spans="2:5">
      <c r="E42" s="489"/>
    </row>
  </sheetData>
  <mergeCells count="7">
    <mergeCell ref="D38:E38"/>
    <mergeCell ref="A1:F1"/>
    <mergeCell ref="A2:F2"/>
    <mergeCell ref="A3:F3"/>
    <mergeCell ref="D35:E35"/>
    <mergeCell ref="D36:E36"/>
    <mergeCell ref="D37:E37"/>
  </mergeCells>
  <pageMargins left="0.15" right="0.17" top="0.27" bottom="0.22" header="0.18" footer="0.15"/>
  <pageSetup paperSize="9" scale="91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RowHeight="13.5"/>
  <cols>
    <col min="1" max="1" width="4.5703125" style="334" hidden="1" customWidth="1"/>
    <col min="2" max="2" width="4.7109375" style="334" hidden="1" customWidth="1"/>
    <col min="3" max="3" width="4.5703125" style="334" bestFit="1" customWidth="1"/>
    <col min="4" max="4" width="19.85546875" style="335" customWidth="1"/>
    <col min="5" max="15" width="9" style="329" customWidth="1"/>
    <col min="16" max="25" width="9.140625" style="329" customWidth="1"/>
    <col min="26" max="26" width="10.7109375" style="329" customWidth="1"/>
    <col min="27" max="27" width="11.85546875" style="329" customWidth="1"/>
    <col min="28" max="28" width="12.28515625" style="329" customWidth="1"/>
    <col min="29" max="16384" width="9.140625" style="329"/>
  </cols>
  <sheetData>
    <row r="1" spans="1:28" ht="22.5" customHeight="1">
      <c r="A1" s="566" t="s">
        <v>259</v>
      </c>
      <c r="B1" s="567"/>
      <c r="C1" s="567"/>
      <c r="D1" s="567"/>
      <c r="E1" s="567"/>
      <c r="F1" s="567"/>
      <c r="G1" s="567"/>
      <c r="H1" s="567"/>
      <c r="I1" s="567"/>
      <c r="J1" s="567"/>
      <c r="K1" s="567"/>
      <c r="L1" s="567"/>
      <c r="M1" s="567"/>
      <c r="N1" s="567"/>
      <c r="O1" s="567"/>
      <c r="P1" s="567"/>
      <c r="Q1" s="567"/>
      <c r="R1" s="567"/>
      <c r="S1" s="567"/>
      <c r="T1" s="567"/>
      <c r="U1" s="567"/>
      <c r="V1" s="567"/>
      <c r="W1" s="567"/>
      <c r="X1" s="567"/>
      <c r="Y1" s="567"/>
      <c r="Z1" s="567"/>
      <c r="AA1" s="567"/>
      <c r="AB1" s="568"/>
    </row>
    <row r="2" spans="1:28" ht="30" customHeight="1">
      <c r="A2" s="569"/>
      <c r="B2" s="570"/>
      <c r="C2" s="571"/>
      <c r="D2" s="571"/>
      <c r="E2" s="571"/>
      <c r="F2" s="571"/>
      <c r="G2" s="571"/>
      <c r="H2" s="571"/>
      <c r="I2" s="571"/>
      <c r="J2" s="571"/>
      <c r="K2" s="571"/>
      <c r="L2" s="571"/>
      <c r="M2" s="571"/>
      <c r="N2" s="571"/>
      <c r="O2" s="571"/>
      <c r="P2" s="571"/>
      <c r="Q2" s="571"/>
      <c r="R2" s="571"/>
      <c r="S2" s="571"/>
      <c r="T2" s="571"/>
      <c r="U2" s="571"/>
      <c r="V2" s="571"/>
      <c r="W2" s="571"/>
      <c r="X2" s="571"/>
      <c r="Y2" s="571"/>
      <c r="Z2" s="571"/>
      <c r="AA2" s="571"/>
      <c r="AB2" s="572"/>
    </row>
    <row r="3" spans="1:28" ht="14.25" customHeight="1">
      <c r="A3" s="330"/>
      <c r="B3" s="331"/>
      <c r="C3" s="453"/>
      <c r="D3" s="453"/>
      <c r="E3" s="453"/>
      <c r="F3" s="453"/>
      <c r="G3" s="453"/>
      <c r="H3" s="453"/>
      <c r="I3" s="453"/>
      <c r="J3" s="453"/>
      <c r="K3" s="453"/>
      <c r="L3" s="453"/>
      <c r="M3" s="453"/>
      <c r="N3" s="453"/>
      <c r="O3" s="453"/>
      <c r="P3" s="453"/>
      <c r="Q3" s="453"/>
      <c r="R3" s="453"/>
      <c r="S3" s="453"/>
      <c r="T3" s="453"/>
      <c r="U3" s="453"/>
      <c r="V3" s="453"/>
      <c r="W3" s="453"/>
      <c r="X3" s="453"/>
      <c r="Y3" s="453"/>
      <c r="Z3" s="453"/>
      <c r="AA3" s="453"/>
      <c r="AB3" s="454" t="s">
        <v>0</v>
      </c>
    </row>
    <row r="4" spans="1:28" ht="30" customHeight="1" thickBot="1">
      <c r="A4" s="330"/>
      <c r="B4" s="331"/>
      <c r="C4" s="453"/>
      <c r="D4" s="453"/>
      <c r="E4" s="453"/>
      <c r="F4" s="453"/>
      <c r="G4" s="453"/>
      <c r="H4" s="453"/>
      <c r="I4" s="453"/>
      <c r="J4" s="453"/>
      <c r="K4" s="453"/>
      <c r="L4" s="453"/>
      <c r="M4" s="453"/>
      <c r="N4" s="453"/>
      <c r="O4" s="453"/>
      <c r="P4" s="453"/>
      <c r="Q4" s="453"/>
      <c r="R4" s="453"/>
      <c r="S4" s="453"/>
      <c r="T4" s="453"/>
      <c r="U4" s="453"/>
      <c r="V4" s="453"/>
      <c r="W4" s="453"/>
      <c r="X4" s="453"/>
      <c r="Y4" s="453"/>
      <c r="Z4" s="453"/>
      <c r="AA4" s="453"/>
      <c r="AB4" s="453"/>
    </row>
    <row r="5" spans="1:28" s="334" customFormat="1" ht="108" customHeight="1">
      <c r="A5" s="332"/>
      <c r="B5" s="450"/>
      <c r="C5" s="582" t="s">
        <v>3</v>
      </c>
      <c r="D5" s="580" t="s">
        <v>121</v>
      </c>
      <c r="E5" s="455" t="s">
        <v>223</v>
      </c>
      <c r="F5" s="456" t="s">
        <v>224</v>
      </c>
      <c r="G5" s="456" t="s">
        <v>225</v>
      </c>
      <c r="H5" s="456" t="s">
        <v>226</v>
      </c>
      <c r="I5" s="456" t="s">
        <v>227</v>
      </c>
      <c r="J5" s="456" t="s">
        <v>228</v>
      </c>
      <c r="K5" s="457" t="s">
        <v>261</v>
      </c>
      <c r="L5" s="455" t="s">
        <v>229</v>
      </c>
      <c r="M5" s="457" t="s">
        <v>230</v>
      </c>
      <c r="N5" s="455" t="s">
        <v>207</v>
      </c>
      <c r="O5" s="457" t="s">
        <v>230</v>
      </c>
      <c r="P5" s="455" t="s">
        <v>231</v>
      </c>
      <c r="Q5" s="457" t="s">
        <v>260</v>
      </c>
      <c r="R5" s="455" t="s">
        <v>232</v>
      </c>
      <c r="S5" s="457" t="s">
        <v>233</v>
      </c>
      <c r="T5" s="455" t="s">
        <v>234</v>
      </c>
      <c r="U5" s="457" t="s">
        <v>262</v>
      </c>
      <c r="V5" s="455" t="s">
        <v>235</v>
      </c>
      <c r="W5" s="457" t="s">
        <v>263</v>
      </c>
      <c r="X5" s="455" t="s">
        <v>236</v>
      </c>
      <c r="Y5" s="457" t="s">
        <v>264</v>
      </c>
      <c r="Z5" s="564" t="s">
        <v>266</v>
      </c>
      <c r="AA5" s="562" t="s">
        <v>237</v>
      </c>
      <c r="AB5" s="560" t="s">
        <v>238</v>
      </c>
    </row>
    <row r="6" spans="1:28" s="458" customFormat="1" ht="23.25" customHeight="1">
      <c r="A6" s="333"/>
      <c r="B6" s="451"/>
      <c r="C6" s="583"/>
      <c r="D6" s="581"/>
      <c r="E6" s="577">
        <v>28.3</v>
      </c>
      <c r="F6" s="578"/>
      <c r="G6" s="578"/>
      <c r="H6" s="578"/>
      <c r="I6" s="578"/>
      <c r="J6" s="578"/>
      <c r="K6" s="579"/>
      <c r="L6" s="575">
        <v>24.3</v>
      </c>
      <c r="M6" s="576"/>
      <c r="N6" s="575">
        <v>21.8</v>
      </c>
      <c r="O6" s="576"/>
      <c r="P6" s="575">
        <v>32.5</v>
      </c>
      <c r="Q6" s="576"/>
      <c r="R6" s="575">
        <v>27.2</v>
      </c>
      <c r="S6" s="576"/>
      <c r="T6" s="573">
        <v>21</v>
      </c>
      <c r="U6" s="574"/>
      <c r="V6" s="573">
        <v>13</v>
      </c>
      <c r="W6" s="574"/>
      <c r="X6" s="575">
        <v>12.2</v>
      </c>
      <c r="Y6" s="576"/>
      <c r="Z6" s="565"/>
      <c r="AA6" s="563"/>
      <c r="AB6" s="561"/>
    </row>
    <row r="7" spans="1:28" s="334" customFormat="1" ht="97.5" customHeight="1" thickBot="1">
      <c r="A7" s="332">
        <v>198</v>
      </c>
      <c r="B7" s="450">
        <v>1</v>
      </c>
      <c r="C7" s="452">
        <v>1</v>
      </c>
      <c r="D7" s="459" t="s">
        <v>239</v>
      </c>
      <c r="E7" s="446"/>
      <c r="F7" s="447"/>
      <c r="G7" s="448"/>
      <c r="H7" s="449"/>
      <c r="I7" s="448"/>
      <c r="J7" s="461">
        <f>+E7+F7+G7+H7+I7</f>
        <v>0</v>
      </c>
      <c r="K7" s="462">
        <f>+J7*E6</f>
        <v>0</v>
      </c>
      <c r="L7" s="460"/>
      <c r="M7" s="462">
        <f>+L7*L6</f>
        <v>0</v>
      </c>
      <c r="N7" s="460"/>
      <c r="O7" s="462">
        <f>+N7*N6</f>
        <v>0</v>
      </c>
      <c r="P7" s="460"/>
      <c r="Q7" s="462">
        <f>+P7*P6</f>
        <v>0</v>
      </c>
      <c r="R7" s="452"/>
      <c r="S7" s="462">
        <f>+R7*R6</f>
        <v>0</v>
      </c>
      <c r="T7" s="452"/>
      <c r="U7" s="462">
        <f>+T7*T6</f>
        <v>0</v>
      </c>
      <c r="V7" s="452"/>
      <c r="W7" s="462">
        <f>+V7*V6</f>
        <v>0</v>
      </c>
      <c r="X7" s="452"/>
      <c r="Y7" s="462">
        <f>+X7*X6</f>
        <v>0</v>
      </c>
      <c r="Z7" s="452">
        <f>+J7+L7+N7+P7+R7+T7+V7+X7</f>
        <v>0</v>
      </c>
      <c r="AA7" s="462">
        <f>+K7+M7+O7+Q7+S7+U7+W7+Y7</f>
        <v>0</v>
      </c>
      <c r="AB7" s="462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https://mul2.yerevan.am/tasks/1462617/oneclick/Avan MHM.xlsx?token=1aec1cda7c8fdcb3e958f3c639188159</cp:keywords>
  <cp:lastModifiedBy>Lusine Petrosyan</cp:lastModifiedBy>
  <cp:lastPrinted>2024-03-26T08:18:43Z</cp:lastPrinted>
  <dcterms:created xsi:type="dcterms:W3CDTF">1996-10-14T23:33:28Z</dcterms:created>
  <dcterms:modified xsi:type="dcterms:W3CDTF">2024-05-06T07:15:44Z</dcterms:modified>
</cp:coreProperties>
</file>